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NV 5 2017-18" sheetId="1" r:id="rId1"/>
  </sheets>
  <externalReferences>
    <externalReference r:id="rId2"/>
  </externalReferences>
  <definedNames>
    <definedName name="_xlnm._FilterDatabase" localSheetId="0" hidden="1">'INV 5 2017-18'!$B$78:$O$85</definedName>
    <definedName name="Clients" localSheetId="0">#REF!</definedName>
    <definedName name="Clients">#REF!</definedName>
    <definedName name="codes" localSheetId="0">#REF!</definedName>
    <definedName name="codes">#REF!</definedName>
    <definedName name="codeslong">'[1]Master Codes'!$R$5:$R$30</definedName>
    <definedName name="CODESSHORT">'[1]Master Codes'!$S$5:$S$30</definedName>
    <definedName name="_xlnm.Database">OFFSET([1]Data!$A$2,1,0,COUNTA([1]Data!$B:$B)-1,COUNTA([1]Data!$1:$2))</definedName>
    <definedName name="Doc_No" localSheetId="0">#REF!</definedName>
    <definedName name="Doc_No">#REF!</definedName>
    <definedName name="i" localSheetId="0">#REF!</definedName>
    <definedName name="i">#REF!</definedName>
    <definedName name="inward" localSheetId="0">#REF!</definedName>
    <definedName name="inward">#REF!</definedName>
    <definedName name="look_dis" localSheetId="0">#REF!</definedName>
    <definedName name="look_dis">#REF!</definedName>
    <definedName name="MODE">'[1]Master Codes'!$O$75:$O$78</definedName>
    <definedName name="o" localSheetId="0">#REF!</definedName>
    <definedName name="o">#REF!</definedName>
    <definedName name="OtherPartyNm" localSheetId="0">#REF!</definedName>
    <definedName name="OtherPartyNm">#REF!</definedName>
    <definedName name="outward" localSheetId="0">#REF!</definedName>
    <definedName name="outward">#REF!</definedName>
    <definedName name="PreNmClient" localSheetId="0">#REF!</definedName>
    <definedName name="PreNmClient">#REF!</definedName>
    <definedName name="PreNmSup" localSheetId="0">#REF!</definedName>
    <definedName name="PreNmSup">#REF!</definedName>
    <definedName name="_xlnm.Print_Area" localSheetId="0">'INV 5 2017-18'!$A$1:$O$129</definedName>
    <definedName name="ProdName" localSheetId="0">#REF!</definedName>
    <definedName name="ProdName">#REF!</definedName>
    <definedName name="Product" localSheetId="0">#REF!</definedName>
    <definedName name="Product">#REF!</definedName>
    <definedName name="Product_Desc" localSheetId="0">#REF!</definedName>
    <definedName name="Product_Desc">#REF!</definedName>
    <definedName name="Products" localSheetId="0">#REF!+#REF!</definedName>
    <definedName name="Products">#REF!+#REF!</definedName>
    <definedName name="State_Name" localSheetId="0">#REF!</definedName>
    <definedName name="State_Name">#REF!</definedName>
    <definedName name="states" localSheetId="0">#REF!</definedName>
    <definedName name="states">#REF!</definedName>
    <definedName name="stockpt">'[1]Stock Register'!$B$7:$B$506</definedName>
    <definedName name="Supplier" localSheetId="0">#REF!</definedName>
    <definedName name="Supplier">#REF!</definedName>
    <definedName name="Transporter" localSheetId="0">#REF!</definedName>
    <definedName name="Transporter">#REF!</definedName>
    <definedName name="type" localSheetId="0">#REF!</definedName>
    <definedName name="type">#REF!</definedName>
    <definedName name="x">'[1]Name Master'!$J$20</definedName>
    <definedName name="z" localSheetId="0">'[1]Name Master'!$J$22</definedName>
  </definedNames>
  <calcPr calcId="145621"/>
</workbook>
</file>

<file path=xl/calcChain.xml><?xml version="1.0" encoding="utf-8"?>
<calcChain xmlns="http://schemas.openxmlformats.org/spreadsheetml/2006/main">
  <c r="D2" i="1" l="1"/>
  <c r="Q3" i="1"/>
  <c r="V3" i="1"/>
  <c r="S4" i="1"/>
  <c r="C5" i="1"/>
  <c r="C6" i="1"/>
  <c r="Q6" i="1"/>
  <c r="T6" i="1"/>
  <c r="AC6" i="1"/>
  <c r="C7" i="1"/>
  <c r="Q7" i="1"/>
  <c r="S7" i="1"/>
  <c r="AJ7" i="1"/>
  <c r="AK7" i="1"/>
  <c r="N9" i="1"/>
  <c r="Q9" i="1"/>
  <c r="X9" i="1"/>
  <c r="AA9" i="1"/>
  <c r="AB9" i="1"/>
  <c r="J10" i="1"/>
  <c r="Q10" i="1"/>
  <c r="AA10" i="1"/>
  <c r="AB10" i="1"/>
  <c r="AH10" i="1"/>
  <c r="AJ10" i="1"/>
  <c r="Q11" i="1"/>
  <c r="Q13" i="1" s="1"/>
  <c r="R11" i="1"/>
  <c r="R12" i="1" s="1"/>
  <c r="Y11" i="1"/>
  <c r="AA11" i="1"/>
  <c r="AB11" i="1"/>
  <c r="AJ11" i="1"/>
  <c r="Q12" i="1"/>
  <c r="AA12" i="1"/>
  <c r="AB12" i="1"/>
  <c r="AJ12" i="1"/>
  <c r="R14" i="1"/>
  <c r="C15" i="1"/>
  <c r="X15" i="1"/>
  <c r="Y15" i="1"/>
  <c r="AJ15" i="1"/>
  <c r="C16" i="1"/>
  <c r="X16" i="1"/>
  <c r="Y16" i="1"/>
  <c r="AD81" i="1"/>
  <c r="AD82" i="1"/>
  <c r="C83" i="1"/>
  <c r="H83" i="1"/>
  <c r="L83" i="1"/>
  <c r="O83" i="1" s="1"/>
  <c r="V83" i="1"/>
  <c r="W83" i="1"/>
  <c r="X83" i="1" s="1"/>
  <c r="AD83" i="1"/>
  <c r="AD84" i="1"/>
  <c r="C85" i="1"/>
  <c r="H85" i="1"/>
  <c r="L85" i="1"/>
  <c r="O85" i="1" s="1"/>
  <c r="U85" i="1"/>
  <c r="V85" i="1"/>
  <c r="X85" i="1" s="1"/>
  <c r="W85" i="1"/>
  <c r="AD85" i="1"/>
  <c r="C87" i="1"/>
  <c r="H87" i="1"/>
  <c r="L87" i="1"/>
  <c r="O87" i="1"/>
  <c r="U87" i="1"/>
  <c r="V87" i="1"/>
  <c r="W87" i="1" s="1"/>
  <c r="C89" i="1"/>
  <c r="H89" i="1"/>
  <c r="L89" i="1"/>
  <c r="O89" i="1"/>
  <c r="U89" i="1"/>
  <c r="V89" i="1"/>
  <c r="W89" i="1" s="1"/>
  <c r="C91" i="1"/>
  <c r="H91" i="1"/>
  <c r="L91" i="1"/>
  <c r="O91" i="1"/>
  <c r="U91" i="1"/>
  <c r="V91" i="1"/>
  <c r="W91" i="1" s="1"/>
  <c r="C93" i="1"/>
  <c r="H93" i="1"/>
  <c r="L93" i="1"/>
  <c r="O93" i="1"/>
  <c r="U93" i="1"/>
  <c r="V93" i="1"/>
  <c r="W93" i="1" s="1"/>
  <c r="C95" i="1"/>
  <c r="H95" i="1"/>
  <c r="L95" i="1"/>
  <c r="O95" i="1"/>
  <c r="U95" i="1"/>
  <c r="V95" i="1"/>
  <c r="W95" i="1" s="1"/>
  <c r="C97" i="1"/>
  <c r="H97" i="1"/>
  <c r="L97" i="1"/>
  <c r="O97" i="1"/>
  <c r="U97" i="1"/>
  <c r="V97" i="1"/>
  <c r="W97" i="1" s="1"/>
  <c r="C99" i="1"/>
  <c r="H99" i="1"/>
  <c r="L99" i="1"/>
  <c r="O99" i="1"/>
  <c r="U99" i="1"/>
  <c r="V99" i="1"/>
  <c r="W99" i="1" s="1"/>
  <c r="C101" i="1"/>
  <c r="H101" i="1"/>
  <c r="L101" i="1"/>
  <c r="O101" i="1"/>
  <c r="U101" i="1"/>
  <c r="V101" i="1"/>
  <c r="W101" i="1" s="1"/>
  <c r="C103" i="1"/>
  <c r="H103" i="1"/>
  <c r="L103" i="1"/>
  <c r="O103" i="1"/>
  <c r="U103" i="1"/>
  <c r="V103" i="1"/>
  <c r="W103" i="1" s="1"/>
  <c r="C105" i="1"/>
  <c r="H105" i="1"/>
  <c r="L105" i="1"/>
  <c r="O105" i="1"/>
  <c r="U105" i="1"/>
  <c r="V105" i="1"/>
  <c r="W105" i="1" s="1"/>
  <c r="H107" i="1"/>
  <c r="L107" i="1"/>
  <c r="O107" i="1" s="1"/>
  <c r="U107" i="1"/>
  <c r="C109" i="1"/>
  <c r="H109" i="1"/>
  <c r="L109" i="1"/>
  <c r="O109" i="1"/>
  <c r="R109" i="1"/>
  <c r="U109" i="1"/>
  <c r="V109" i="1"/>
  <c r="W109" i="1"/>
  <c r="X109" i="1"/>
  <c r="U110" i="1"/>
  <c r="I112" i="1"/>
  <c r="H113" i="1"/>
  <c r="K113" i="1"/>
  <c r="L113" i="1"/>
  <c r="K114" i="1"/>
  <c r="S114" i="1"/>
  <c r="K115" i="1"/>
  <c r="L115" i="1"/>
  <c r="O115" i="1"/>
  <c r="O116" i="1"/>
  <c r="U116" i="1"/>
  <c r="M124" i="1"/>
  <c r="L161" i="1"/>
  <c r="L163" i="1"/>
  <c r="O112" i="1" l="1"/>
  <c r="K116" i="1"/>
  <c r="U83" i="1"/>
  <c r="U113" i="1" s="1"/>
  <c r="O117" i="1" s="1"/>
  <c r="O118" i="1"/>
  <c r="K117" i="1"/>
  <c r="L114" i="1"/>
  <c r="X105" i="1"/>
  <c r="X103" i="1"/>
  <c r="X99" i="1"/>
  <c r="X93" i="1"/>
  <c r="X91" i="1"/>
  <c r="X101" i="1"/>
  <c r="X97" i="1"/>
  <c r="X95" i="1"/>
  <c r="X89" i="1"/>
  <c r="X87" i="1"/>
  <c r="L116" i="1" l="1"/>
  <c r="L117" i="1" s="1"/>
  <c r="L165" i="1" s="1"/>
  <c r="L162" i="1"/>
  <c r="AJ13" i="1"/>
  <c r="O114" i="1"/>
  <c r="O119" i="1" s="1"/>
  <c r="Q113" i="1" l="1"/>
  <c r="Q114" i="1" s="1"/>
  <c r="R118" i="1" s="1"/>
  <c r="O120" i="1" s="1"/>
  <c r="L164" i="1"/>
  <c r="L166" i="1" s="1"/>
  <c r="AJ16" i="1"/>
  <c r="AE16" i="1" s="1"/>
  <c r="U146" i="1" l="1"/>
  <c r="V146" i="1" s="1"/>
  <c r="C113" i="1"/>
  <c r="AK18" i="1"/>
  <c r="S148" i="1" l="1"/>
  <c r="S149" i="1" s="1"/>
  <c r="S150" i="1" s="1"/>
  <c r="S151" i="1" s="1"/>
  <c r="S152" i="1" s="1"/>
  <c r="S154" i="1" s="1"/>
  <c r="T148" i="1"/>
  <c r="T149" i="1" s="1"/>
  <c r="T150" i="1" s="1"/>
  <c r="T151" i="1" s="1"/>
  <c r="T152" i="1" s="1"/>
  <c r="T154" i="1" s="1"/>
  <c r="U148" i="1"/>
  <c r="U149" i="1" s="1"/>
  <c r="U150" i="1" s="1"/>
  <c r="U151" i="1" s="1"/>
  <c r="U152" i="1" s="1"/>
  <c r="U154" i="1" s="1"/>
  <c r="R148" i="1"/>
  <c r="R149" i="1" s="1"/>
  <c r="R150" i="1" s="1"/>
  <c r="R151" i="1" s="1"/>
  <c r="R152" i="1" s="1"/>
  <c r="R154" i="1" s="1"/>
  <c r="R157" i="1" s="1"/>
  <c r="R160" i="1" s="1"/>
  <c r="C114" i="1" s="1"/>
</calcChain>
</file>

<file path=xl/sharedStrings.xml><?xml version="1.0" encoding="utf-8"?>
<sst xmlns="http://schemas.openxmlformats.org/spreadsheetml/2006/main" count="362" uniqueCount="234">
  <si>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</si>
  <si>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</si>
  <si>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</si>
  <si>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</si>
  <si>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</si>
  <si>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</si>
  <si>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</si>
  <si>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</si>
  <si>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</si>
  <si>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</si>
  <si>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</si>
  <si>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</si>
  <si>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Eighty Seven</t>
  </si>
  <si>
    <t>Eighty Six</t>
  </si>
  <si>
    <t>Eighty Five</t>
  </si>
  <si>
    <t>Eighty Four</t>
  </si>
  <si>
    <t>Eighty Three</t>
  </si>
  <si>
    <t>Eighty Two</t>
  </si>
  <si>
    <t>Eighty One</t>
  </si>
  <si>
    <t>Eighty</t>
  </si>
  <si>
    <t>Seventy Nine</t>
  </si>
  <si>
    <t>Seventy Eight</t>
  </si>
  <si>
    <t>Seventy Seven</t>
  </si>
  <si>
    <t>Seventy Six</t>
  </si>
  <si>
    <t>Seventy Five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</si>
  <si>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</si>
  <si>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</si>
  <si>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</si>
  <si>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</si>
  <si>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</si>
  <si>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</si>
  <si>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</si>
  <si>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</si>
  <si>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</si>
  <si>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</si>
  <si>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</si>
  <si>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</si>
  <si>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</si>
  <si>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</si>
  <si>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</si>
  <si>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</si>
  <si>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</si>
  <si>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</si>
  <si>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</si>
  <si>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</si>
  <si>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</si>
  <si>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</si>
  <si>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</si>
  <si>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</si>
  <si>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</si>
  <si>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</si>
  <si>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</si>
  <si>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</si>
  <si>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</si>
  <si>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</si>
  <si>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</si>
  <si>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Fourty Three</t>
  </si>
  <si>
    <t>Fourty Two</t>
  </si>
  <si>
    <t>Fourty One</t>
  </si>
  <si>
    <t>Fourty</t>
  </si>
  <si>
    <t>Thirty Nine</t>
  </si>
  <si>
    <t>Thirty Eight</t>
  </si>
  <si>
    <t>Thirty Seven</t>
  </si>
  <si>
    <t>Thirty Six</t>
  </si>
  <si>
    <t>Thirty Five</t>
  </si>
  <si>
    <t>Thirty Four</t>
  </si>
  <si>
    <t>Thirty Three</t>
  </si>
  <si>
    <t>Thirty Two</t>
  </si>
  <si>
    <t>Thirty One</t>
  </si>
  <si>
    <t>Thirty</t>
  </si>
  <si>
    <t>Twenty Nine</t>
  </si>
  <si>
    <t>Twenty Eight</t>
  </si>
  <si>
    <t>Twenty Seven</t>
  </si>
  <si>
    <t>Twenty Six</t>
  </si>
  <si>
    <t>Twenty Five</t>
  </si>
  <si>
    <t>Twenty Four</t>
  </si>
  <si>
    <t>Twenty Three</t>
  </si>
  <si>
    <t>Twenty Two</t>
  </si>
  <si>
    <t>Twenty One</t>
  </si>
  <si>
    <t>Twenty</t>
  </si>
  <si>
    <t>Nineteen</t>
  </si>
  <si>
    <t>Eighteen</t>
  </si>
  <si>
    <t>Seventeen</t>
  </si>
  <si>
    <t>Sixteen</t>
  </si>
  <si>
    <t>Fifteen</t>
  </si>
  <si>
    <t>Fourteen</t>
  </si>
  <si>
    <t>Thirteen</t>
  </si>
  <si>
    <t>Twelve</t>
  </si>
  <si>
    <t>Eleven</t>
  </si>
  <si>
    <t>Ten</t>
  </si>
  <si>
    <t>Nine</t>
  </si>
  <si>
    <t>Eight</t>
  </si>
  <si>
    <t>Seven</t>
  </si>
  <si>
    <t>Six</t>
  </si>
  <si>
    <t>Five</t>
  </si>
  <si>
    <t>Four</t>
  </si>
  <si>
    <t>Three</t>
  </si>
  <si>
    <t>Two</t>
  </si>
  <si>
    <t>One</t>
  </si>
  <si>
    <t>Contact  - CA Smit Shah - 09033253395 for query</t>
  </si>
  <si>
    <t>Autho. Signatory</t>
  </si>
  <si>
    <t xml:space="preserve">E &amp; OE </t>
  </si>
  <si>
    <t xml:space="preserve">4. Quantity &amp; Quality of goods to be checked at the time of delievery of goods. </t>
  </si>
  <si>
    <t>3. We are not responsible for reasonable breakage and loss of material after dispatch of goods</t>
  </si>
  <si>
    <t xml:space="preserve">2. Interest at 24% will be charged if payment not recived within 15 days </t>
  </si>
  <si>
    <t>1. All disputes will be settled at Gujarat Jurisdiction</t>
  </si>
  <si>
    <t>AFTER R/Off</t>
  </si>
  <si>
    <t>IFSC - IDIB000P200</t>
  </si>
  <si>
    <t>IFSC:</t>
  </si>
  <si>
    <t>Branch - Podanur, Comibatore</t>
  </si>
  <si>
    <t xml:space="preserve">TOTAL PAYABLE </t>
  </si>
  <si>
    <t>A/c No - 6551753769</t>
  </si>
  <si>
    <t>A/c</t>
  </si>
  <si>
    <t>Indian Bank</t>
  </si>
  <si>
    <t>ROUND OFF</t>
  </si>
  <si>
    <t>TOTAL TAX</t>
  </si>
  <si>
    <t>Bank Details</t>
  </si>
  <si>
    <t>IGST</t>
  </si>
  <si>
    <t>Grand Total</t>
  </si>
  <si>
    <t>CGST</t>
  </si>
  <si>
    <t>SGST</t>
  </si>
  <si>
    <t>TAXABLE VALUE</t>
  </si>
  <si>
    <t>OTHER</t>
  </si>
  <si>
    <t>TOTAL VALUE</t>
  </si>
  <si>
    <t>TOTAL</t>
  </si>
  <si>
    <t/>
  </si>
  <si>
    <t>INVOICE UNDER REVERSE CHARGE (SELF INVOICE)</t>
  </si>
  <si>
    <t>ADVANCE RECEIPT</t>
  </si>
  <si>
    <t>DEBIT NOTE</t>
  </si>
  <si>
    <t>KGS</t>
  </si>
  <si>
    <t>XYZ</t>
  </si>
  <si>
    <t>CREDIT NOTE</t>
  </si>
  <si>
    <t>TAX INVOICE</t>
  </si>
  <si>
    <t>(RS.)</t>
  </si>
  <si>
    <t>GST (%)</t>
  </si>
  <si>
    <t>DISCOUNT (RS.)</t>
  </si>
  <si>
    <t>TOTAL VALUE
(RS.)</t>
  </si>
  <si>
    <t>PER (UOM)</t>
  </si>
  <si>
    <t>RATE
(RS.)</t>
  </si>
  <si>
    <t>QTY 
IN PCS</t>
  </si>
  <si>
    <t>HSN</t>
  </si>
  <si>
    <t>DESC. OF GOODS</t>
  </si>
  <si>
    <t>SR.
NO</t>
  </si>
  <si>
    <t>V-TRANS</t>
  </si>
  <si>
    <t>VRL LOGISTICS LTD.</t>
  </si>
  <si>
    <t>SHREE TIRUPATI COURIER SERVICE</t>
  </si>
  <si>
    <t xml:space="preserve">SHREE PARASHWANATH TRAVEL </t>
  </si>
  <si>
    <t>VIRENDRA ROAD LINES</t>
  </si>
  <si>
    <t>VIJAYANAND ROADLINES LIMITED</t>
  </si>
  <si>
    <t>VASHANT TRANSPORT CORPORATION</t>
  </si>
  <si>
    <t>UNIQUE TRANSPORT</t>
  </si>
  <si>
    <t xml:space="preserve">TRUCK </t>
  </si>
  <si>
    <t>TRAVELS</t>
  </si>
  <si>
    <t>TRANSPORT</t>
  </si>
  <si>
    <t>XPS CARGO</t>
  </si>
  <si>
    <t>TCI LIMITED</t>
  </si>
  <si>
    <t>SUBH MANGAL ROADWAYS</t>
  </si>
  <si>
    <t>ST BUS</t>
  </si>
  <si>
    <t>SODHA TRAVELS</t>
  </si>
  <si>
    <t>SHRINATH CARGO PVT. LTD.</t>
  </si>
  <si>
    <t>SHRI SAI PARCEL SERVICES PVT. LTD.</t>
  </si>
  <si>
    <t>SHREE RAJASTHAN ROADLINES</t>
  </si>
  <si>
    <t>SHREE MARUTI COURIER SERVICES</t>
  </si>
  <si>
    <t>SAFARI ROADWAYS</t>
  </si>
  <si>
    <t>RAVI TRANSPORT</t>
  </si>
  <si>
    <t>RAILWAY</t>
  </si>
  <si>
    <t>PUSHPAK COURIER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</si>
  <si>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</si>
  <si>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</si>
  <si>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</si>
  <si>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</si>
  <si>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</si>
  <si>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>PATEL TOURS &amp; TRAVELS</t>
  </si>
  <si>
    <t xml:space="preserve">PARASHWANATH TRAVEL AGENCY   </t>
  </si>
  <si>
    <t>NUTAN RAJUMANI TRANSPORT PVT. LTD.</t>
  </si>
  <si>
    <t>NITCO ROADWAYS</t>
  </si>
  <si>
    <t>NEW GANDHI TRANSPORT CO.</t>
  </si>
  <si>
    <t>ROYAL EXPRESS</t>
  </si>
  <si>
    <t>MAHALAXMI TRANSPORT CO.</t>
  </si>
  <si>
    <t>MADHUR COURIER SERVICES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</si>
  <si>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</si>
  <si>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</si>
  <si>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</si>
  <si>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</si>
  <si>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</si>
  <si>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</si>
  <si>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</si>
  <si>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</si>
  <si>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>HAND DELIVERY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</si>
  <si>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</si>
  <si>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</si>
  <si>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</si>
  <si>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</si>
  <si>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</si>
  <si>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</si>
  <si>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</si>
  <si>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</si>
  <si>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</si>
  <si>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</si>
  <si>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BALAJI GOLDEN TRANSPORT CO.</t>
  </si>
  <si>
    <t>ARC LIMITED</t>
  </si>
  <si>
    <t>PQR</t>
  </si>
  <si>
    <t>LR NO.</t>
  </si>
  <si>
    <t>ABC</t>
  </si>
  <si>
    <t>SUPPLIERS REF:</t>
  </si>
  <si>
    <t>HII</t>
  </si>
  <si>
    <t>PAN: 5UIOH8687677</t>
  </si>
  <si>
    <t>IN DEMO VERSION MAXIMUM 20 TAX INVOICE/ DEBIT NOTE/CREDIT NOTE ETC. CAN BE GENERATED, YOU HAVE ALREADY GENERATED 20 DOCUMENTS. CALL US ON +91 09033253395 FOR MORE DETAILS OR E-MAIL US ON SMIT@GSTMADEEASY.COM</t>
  </si>
  <si>
    <t>Maharashtra</t>
  </si>
  <si>
    <t>PLACE OF SUPPLY</t>
  </si>
  <si>
    <t>GSTIN: 115UIOH8687677</t>
  </si>
  <si>
    <t>TRIPLICATE FOR SUPPLIER</t>
  </si>
  <si>
    <t>INVOICE VALUE CAN NOTE BE ZERO</t>
  </si>
  <si>
    <t>EXTRA COPY</t>
  </si>
  <si>
    <t>PO NO.</t>
  </si>
  <si>
    <t>DOCUMENT ALREADY PREPARED</t>
  </si>
  <si>
    <t>DATABASE</t>
  </si>
  <si>
    <t>DUPLICATE FOR TRANSPORTOR</t>
  </si>
  <si>
    <t>DEL. NOTE DATE:</t>
  </si>
  <si>
    <t>DATE CAN NOT BE BLANK</t>
  </si>
  <si>
    <t>ORIGINAL FOR RECEIPIENT</t>
  </si>
  <si>
    <t>CUST. CODE</t>
  </si>
  <si>
    <t>DOCUMENT NUMBER NOT ENTERED</t>
  </si>
  <si>
    <t>DATED:</t>
  </si>
  <si>
    <t>M/S.</t>
  </si>
  <si>
    <t>GOOGLE INDIA LIMITED
GOOGLE INDIA LIMITED,
Ahmedabad,
Gujarat
India
-</t>
  </si>
  <si>
    <t>INV/5/2017-18</t>
  </si>
  <si>
    <t>GOOGLE INDIA LIMITED</t>
  </si>
  <si>
    <t>SHIP TO</t>
  </si>
  <si>
    <t>BUYER</t>
  </si>
  <si>
    <t>24EFVPS7209F1ZD</t>
  </si>
  <si>
    <t>YES</t>
  </si>
  <si>
    <t>CUSTOMER STATE</t>
  </si>
  <si>
    <t>OUR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</si>
</sst>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&quot;₹&quot;#,##0.00_);[Red]\(&quot;₹&quot;#,##0.00\)"/>
    <numFmt numFmtId="43" formatCode="_(* #,##0.00_);_(* \(#,##0.00\);_(* &quot;-&quot;??_);_(@_)"/>
    <numFmt numFmtId="164" formatCode="00000"/>
    <numFmt numFmtId="165" formatCode="\(@\)\ &quot;attached herewith.&quot;"/>
    <numFmt numFmtId="166" formatCode="_(* #,##0_);_(* \(#,##0\);_(* &quot;-&quot;??_);_(@_)"/>
    <numFmt numFmtId="167" formatCode="_ * #,##0_ ;_ * \-#,##0_ ;_ * &quot;-&quot;??_ ;_ @_ "/>
    <numFmt numFmtId="168" formatCode="0_);\(0\)"/>
    <numFmt numFmtId="169" formatCode="_-* #,##0.00_-;\-* #,##0.00_-;_-* &quot;-&quot;??_-;_-@_-"/>
    <numFmt numFmtId="170" formatCode="dd\/mm\/yyyy"/>
    <numFmt numFmtId="171" formatCode="_(&quot;$&quot;* #,##0.00_);_(&quot;$&quot;* \(#,##0.00\);_(&quot;$&quot;* &quot;-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0"/>
      <name val="Cambria"/>
      <family val="2"/>
      <scheme val="major"/>
    </font>
    <font>
      <b/>
      <sz val="10"/>
      <color indexed="18"/>
      <name val="Cambria"/>
      <family val="2"/>
      <scheme val="major"/>
    </font>
    <font>
      <b/>
      <sz val="10"/>
      <name val="Calibri"/>
      <family val="2"/>
    </font>
    <font>
      <b/>
      <sz val="10"/>
      <color indexed="1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.5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sz val="48"/>
      <name val="Bodoni MT"/>
      <family val="1"/>
    </font>
    <font>
      <b/>
      <sz val="14"/>
      <name val="Calibri"/>
      <family val="2"/>
    </font>
    <font>
      <b/>
      <i/>
      <sz val="11"/>
      <name val="Calibri"/>
      <family val="2"/>
    </font>
    <font>
      <sz val="10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1"/>
      <color rgb="FF000000"/>
      <name val="Agency FB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23" borderId="34" applyNumberFormat="0" applyAlignment="0" applyProtection="0"/>
    <xf numFmtId="0" fontId="28" fillId="23" borderId="34" applyNumberFormat="0" applyAlignment="0" applyProtection="0"/>
    <xf numFmtId="0" fontId="28" fillId="23" borderId="34" applyNumberFormat="0" applyAlignment="0" applyProtection="0"/>
    <xf numFmtId="0" fontId="29" fillId="24" borderId="35" applyNumberFormat="0" applyAlignment="0" applyProtection="0"/>
    <xf numFmtId="0" fontId="29" fillId="24" borderId="35" applyNumberFormat="0" applyAlignment="0" applyProtection="0"/>
    <xf numFmtId="0" fontId="29" fillId="24" borderId="3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0" borderId="34" applyNumberFormat="0" applyAlignment="0" applyProtection="0"/>
    <xf numFmtId="0" fontId="35" fillId="10" borderId="34" applyNumberFormat="0" applyAlignment="0" applyProtection="0"/>
    <xf numFmtId="0" fontId="35" fillId="10" borderId="34" applyNumberFormat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26" borderId="40" applyNumberFormat="0" applyFont="0" applyAlignment="0" applyProtection="0"/>
    <xf numFmtId="0" fontId="38" fillId="26" borderId="40" applyNumberFormat="0" applyFont="0" applyAlignment="0" applyProtection="0"/>
    <xf numFmtId="0" fontId="38" fillId="26" borderId="40" applyNumberFormat="0" applyFont="0" applyAlignment="0" applyProtection="0"/>
    <xf numFmtId="0" fontId="39" fillId="23" borderId="41" applyNumberFormat="0" applyAlignment="0" applyProtection="0"/>
    <xf numFmtId="0" fontId="39" fillId="23" borderId="41" applyNumberFormat="0" applyAlignment="0" applyProtection="0"/>
    <xf numFmtId="0" fontId="39" fillId="23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" fillId="27" borderId="0"/>
    <xf numFmtId="0" fontId="2" fillId="27" borderId="0"/>
    <xf numFmtId="0" fontId="2" fillId="27" borderId="0"/>
  </cellStyleXfs>
  <cellXfs count="418">
    <xf numFmtId="0" fontId="0" fillId="0" borderId="0" xfId="0"/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4" fillId="0" borderId="0" xfId="0" applyFont="1" applyAlignment="1" applyProtection="1">
      <alignment horizontal="left"/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3" fillId="0" borderId="0" xfId="0" applyFont="1" applyFill="1" applyProtection="1">
      <protection locked="0" hidden="1"/>
    </xf>
    <xf numFmtId="10" fontId="5" fillId="0" borderId="1" xfId="1" applyNumberFormat="1" applyFont="1" applyBorder="1" applyAlignment="1" applyProtection="1">
      <alignment horizontal="left"/>
      <protection locked="0" hidden="1"/>
    </xf>
    <xf numFmtId="0" fontId="5" fillId="0" borderId="1" xfId="0" applyFont="1" applyBorder="1" applyAlignment="1" applyProtection="1">
      <alignment horizontal="left"/>
      <protection locked="0" hidden="1"/>
    </xf>
    <xf numFmtId="0" fontId="4" fillId="0" borderId="0" xfId="0" applyFont="1" applyFill="1" applyAlignment="1" applyProtection="1">
      <alignment horizontal="left"/>
      <protection locked="0" hidden="1"/>
    </xf>
    <xf numFmtId="0" fontId="4" fillId="0" borderId="0" xfId="0" applyFont="1" applyFill="1" applyProtection="1">
      <protection locked="0" hidden="1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Protection="1">
      <protection locked="0" hidden="1"/>
    </xf>
    <xf numFmtId="0" fontId="4" fillId="0" borderId="0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4" fillId="0" borderId="3" xfId="0" applyFont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 indent="2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Fill="1" applyBorder="1" applyProtection="1">
      <protection locked="0" hidden="1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0" xfId="0" quotePrefix="1" applyNumberFormat="1" applyFont="1" applyBorder="1" applyAlignment="1" applyProtection="1">
      <alignment horizontal="left" inden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4" fillId="0" borderId="0" xfId="0" applyFont="1" applyFill="1" applyAlignment="1" applyProtection="1">
      <alignment horizontal="left" vertical="center"/>
      <protection locked="0" hidden="1"/>
    </xf>
    <xf numFmtId="0" fontId="4" fillId="0" borderId="0" xfId="0" applyFont="1" applyFill="1" applyBorder="1" applyAlignment="1" applyProtection="1">
      <alignment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14" fontId="4" fillId="0" borderId="0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Fill="1" applyBorder="1" applyAlignment="1" applyProtection="1">
      <alignment horizontal="center" vertical="center"/>
      <protection locked="0"/>
    </xf>
    <xf numFmtId="43" fontId="4" fillId="0" borderId="0" xfId="2" quotePrefix="1" applyFont="1" applyFill="1" applyAlignment="1" applyProtection="1">
      <alignment horizontal="left"/>
      <protection locked="0" hidden="1"/>
    </xf>
    <xf numFmtId="0" fontId="5" fillId="0" borderId="0" xfId="0" applyFont="1" applyFill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Fill="1" applyProtection="1">
      <protection locked="0" hidden="1"/>
    </xf>
    <xf numFmtId="0" fontId="4" fillId="0" borderId="0" xfId="0" applyFont="1" applyFill="1" applyBorder="1" applyAlignment="1" applyProtection="1">
      <alignment horizontal="left"/>
      <protection locked="0" hidden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4" fillId="0" borderId="4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14" fontId="8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5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8" fillId="0" borderId="5" xfId="0" applyFont="1" applyFill="1" applyBorder="1" applyAlignment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5" xfId="0" applyFont="1" applyFill="1" applyBorder="1" applyAlignment="1" applyProtection="1">
      <alignment horizontal="left"/>
      <protection locked="0"/>
    </xf>
    <xf numFmtId="0" fontId="9" fillId="0" borderId="0" xfId="0" applyFont="1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1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protection locked="0"/>
    </xf>
    <xf numFmtId="0" fontId="5" fillId="0" borderId="9" xfId="0" applyFont="1" applyFill="1" applyBorder="1" applyProtection="1">
      <protection locked="0" hidden="1"/>
    </xf>
    <xf numFmtId="0" fontId="5" fillId="0" borderId="0" xfId="0" applyFont="1" applyFill="1" applyBorder="1" applyAlignment="1" applyProtection="1">
      <alignment horizontal="left"/>
      <protection locked="0" hidden="1"/>
    </xf>
    <xf numFmtId="0" fontId="5" fillId="0" borderId="0" xfId="0" applyFont="1" applyFill="1" applyBorder="1" applyAlignment="1" applyProtection="1">
      <alignment horizontal="left" indent="1"/>
      <protection locked="0" hidden="1"/>
    </xf>
    <xf numFmtId="0" fontId="5" fillId="0" borderId="10" xfId="0" applyFont="1" applyFill="1" applyBorder="1" applyAlignment="1" applyProtection="1">
      <protection locked="0" hidden="1"/>
    </xf>
    <xf numFmtId="0" fontId="4" fillId="0" borderId="10" xfId="0" applyFont="1" applyFill="1" applyBorder="1" applyAlignment="1" applyProtection="1">
      <protection locked="0" hidden="1"/>
    </xf>
    <xf numFmtId="0" fontId="4" fillId="0" borderId="7" xfId="0" applyFont="1" applyFill="1" applyBorder="1" applyAlignment="1" applyProtection="1">
      <protection locked="0"/>
    </xf>
    <xf numFmtId="0" fontId="5" fillId="0" borderId="11" xfId="0" applyFont="1" applyFill="1" applyBorder="1" applyProtection="1">
      <protection locked="0" hidden="1"/>
    </xf>
    <xf numFmtId="0" fontId="5" fillId="0" borderId="0" xfId="0" applyFont="1" applyFill="1" applyBorder="1" applyAlignment="1" applyProtection="1">
      <protection locked="0" hidden="1"/>
    </xf>
    <xf numFmtId="0" fontId="4" fillId="0" borderId="0" xfId="0" applyFont="1" applyFill="1" applyBorder="1" applyAlignment="1" applyProtection="1">
      <protection locked="0" hidden="1"/>
    </xf>
    <xf numFmtId="0" fontId="4" fillId="0" borderId="5" xfId="0" applyFont="1" applyFill="1" applyBorder="1" applyAlignment="1" applyProtection="1">
      <protection locked="0"/>
    </xf>
    <xf numFmtId="0" fontId="12" fillId="0" borderId="11" xfId="0" applyFont="1" applyFill="1" applyBorder="1" applyProtection="1">
      <protection locked="0" hidden="1"/>
    </xf>
    <xf numFmtId="0" fontId="12" fillId="0" borderId="0" xfId="0" applyFont="1" applyFill="1" applyBorder="1" applyProtection="1">
      <protection locked="0" hidden="1"/>
    </xf>
    <xf numFmtId="0" fontId="12" fillId="0" borderId="0" xfId="0" applyFont="1" applyFill="1" applyBorder="1" applyAlignment="1" applyProtection="1">
      <protection locked="0" hidden="1"/>
    </xf>
    <xf numFmtId="0" fontId="13" fillId="0" borderId="0" xfId="0" applyFont="1" applyFill="1" applyBorder="1" applyAlignment="1" applyProtection="1">
      <protection locked="0" hidden="1"/>
    </xf>
    <xf numFmtId="0" fontId="13" fillId="0" borderId="5" xfId="0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left" indent="1"/>
      <protection hidden="1"/>
    </xf>
    <xf numFmtId="0" fontId="12" fillId="0" borderId="8" xfId="0" applyFont="1" applyFill="1" applyBorder="1" applyAlignment="1" applyProtection="1">
      <protection locked="0" hidden="1"/>
    </xf>
    <xf numFmtId="0" fontId="13" fillId="0" borderId="8" xfId="0" applyFont="1" applyFill="1" applyBorder="1" applyAlignment="1" applyProtection="1">
      <protection locked="0" hidden="1"/>
    </xf>
    <xf numFmtId="0" fontId="13" fillId="0" borderId="12" xfId="0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 vertical="center"/>
      <protection locked="0" hidden="1"/>
    </xf>
    <xf numFmtId="0" fontId="4" fillId="0" borderId="0" xfId="0" applyFont="1" applyFill="1" applyBorder="1" applyAlignment="1" applyProtection="1">
      <alignment horizontal="left" vertical="center"/>
      <protection locked="0" hidden="1"/>
    </xf>
    <xf numFmtId="0" fontId="12" fillId="0" borderId="11" xfId="0" applyFont="1" applyFill="1" applyBorder="1" applyAlignment="1" applyProtection="1">
      <alignment vertical="center"/>
      <protection locked="0" hidden="1"/>
    </xf>
    <xf numFmtId="0" fontId="12" fillId="0" borderId="0" xfId="0" applyFont="1" applyFill="1" applyBorder="1" applyAlignment="1" applyProtection="1">
      <alignment vertical="center" wrapText="1"/>
      <protection locked="0" hidden="1"/>
    </xf>
    <xf numFmtId="0" fontId="12" fillId="0" borderId="0" xfId="0" applyFont="1" applyFill="1" applyBorder="1" applyAlignment="1" applyProtection="1">
      <alignment vertical="center"/>
      <protection locked="0" hidden="1"/>
    </xf>
    <xf numFmtId="0" fontId="12" fillId="0" borderId="10" xfId="0" applyFont="1" applyFill="1" applyBorder="1" applyAlignment="1" applyProtection="1">
      <alignment vertical="center"/>
      <protection locked="0" hidden="1"/>
    </xf>
    <xf numFmtId="0" fontId="12" fillId="0" borderId="7" xfId="0" applyFont="1" applyFill="1" applyBorder="1" applyAlignment="1" applyProtection="1">
      <alignment vertical="center"/>
      <protection locked="0" hidden="1"/>
    </xf>
    <xf numFmtId="0" fontId="4" fillId="0" borderId="3" xfId="0" applyFont="1" applyFill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 hidden="1"/>
    </xf>
    <xf numFmtId="43" fontId="12" fillId="0" borderId="11" xfId="3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5" xfId="0" applyFont="1" applyFill="1" applyBorder="1" applyAlignment="1" applyProtection="1">
      <alignment vertical="center"/>
      <protection locked="0"/>
    </xf>
    <xf numFmtId="0" fontId="13" fillId="0" borderId="1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43" fontId="4" fillId="0" borderId="0" xfId="0" applyNumberFormat="1" applyFont="1" applyFill="1" applyAlignment="1" applyProtection="1">
      <alignment horizontal="left" vertical="center"/>
      <protection locked="0" hidden="1"/>
    </xf>
    <xf numFmtId="43" fontId="12" fillId="0" borderId="1" xfId="3" applyFont="1" applyFill="1" applyBorder="1" applyAlignment="1" applyProtection="1">
      <alignment vertical="center"/>
      <protection locked="0" hidden="1"/>
    </xf>
    <xf numFmtId="0" fontId="12" fillId="0" borderId="13" xfId="0" applyFont="1" applyFill="1" applyBorder="1" applyAlignment="1" applyProtection="1">
      <alignment vertical="center"/>
      <protection locked="0" hidden="1"/>
    </xf>
    <xf numFmtId="0" fontId="12" fillId="0" borderId="14" xfId="0" applyFont="1" applyFill="1" applyBorder="1" applyAlignment="1" applyProtection="1">
      <alignment vertical="center"/>
      <protection locked="0" hidden="1"/>
    </xf>
    <xf numFmtId="0" fontId="13" fillId="0" borderId="9" xfId="0" applyFont="1" applyFill="1" applyBorder="1" applyAlignment="1" applyProtection="1">
      <alignment vertical="center"/>
      <protection locked="0" hidden="1"/>
    </xf>
    <xf numFmtId="0" fontId="13" fillId="0" borderId="10" xfId="0" applyFont="1" applyFill="1" applyBorder="1" applyAlignment="1" applyProtection="1">
      <alignment horizontal="left" vertical="center"/>
      <protection locked="0" hidden="1"/>
    </xf>
    <xf numFmtId="0" fontId="13" fillId="0" borderId="10" xfId="0" applyFont="1" applyFill="1" applyBorder="1" applyAlignment="1" applyProtection="1">
      <alignment vertical="center"/>
      <protection locked="0" hidden="1"/>
    </xf>
    <xf numFmtId="0" fontId="13" fillId="0" borderId="10" xfId="0" applyFont="1" applyFill="1" applyBorder="1" applyAlignment="1" applyProtection="1">
      <alignment vertical="center"/>
      <protection locked="0"/>
    </xf>
    <xf numFmtId="0" fontId="13" fillId="0" borderId="7" xfId="0" applyFont="1" applyFill="1" applyBorder="1" applyAlignment="1" applyProtection="1">
      <alignment vertical="center"/>
      <protection locked="0"/>
    </xf>
    <xf numFmtId="0" fontId="13" fillId="0" borderId="11" xfId="0" applyFont="1" applyFill="1" applyBorder="1" applyAlignment="1" applyProtection="1">
      <alignment vertical="center"/>
      <protection locked="0" hidden="1"/>
    </xf>
    <xf numFmtId="1" fontId="4" fillId="0" borderId="0" xfId="0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Border="1" applyAlignment="1" applyProtection="1">
      <alignment vertical="center"/>
      <protection locked="0" hidden="1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5" xfId="0" applyFont="1" applyFill="1" applyBorder="1" applyAlignment="1" applyProtection="1">
      <alignment vertical="center"/>
      <protection locked="0"/>
    </xf>
    <xf numFmtId="43" fontId="12" fillId="0" borderId="15" xfId="3" applyFont="1" applyFill="1" applyBorder="1" applyAlignment="1" applyProtection="1">
      <alignment vertical="center"/>
      <protection locked="0" hidden="1"/>
    </xf>
    <xf numFmtId="43" fontId="13" fillId="0" borderId="0" xfId="3" applyFont="1" applyFill="1" applyBorder="1" applyAlignment="1" applyProtection="1">
      <alignment horizontal="center" vertical="center"/>
      <protection locked="0" hidden="1"/>
    </xf>
    <xf numFmtId="43" fontId="13" fillId="0" borderId="1" xfId="3" applyFont="1" applyFill="1" applyBorder="1" applyAlignment="1" applyProtection="1">
      <alignment vertical="center"/>
      <protection locked="0" hidden="1"/>
    </xf>
    <xf numFmtId="166" fontId="12" fillId="2" borderId="16" xfId="2" applyNumberFormat="1" applyFont="1" applyFill="1" applyBorder="1" applyAlignment="1" applyProtection="1">
      <alignment horizontal="right" vertical="center"/>
      <protection locked="0" hidden="1"/>
    </xf>
    <xf numFmtId="9" fontId="12" fillId="2" borderId="17" xfId="1" applyFont="1" applyFill="1" applyBorder="1" applyAlignment="1" applyProtection="1">
      <alignment horizontal="center" vertical="center" wrapText="1"/>
      <protection locked="0" hidden="1"/>
    </xf>
    <xf numFmtId="9" fontId="12" fillId="2" borderId="18" xfId="1" applyFont="1" applyFill="1" applyBorder="1" applyAlignment="1" applyProtection="1">
      <alignment horizontal="center" vertical="center" wrapText="1"/>
      <protection locked="0" hidden="1"/>
    </xf>
    <xf numFmtId="9" fontId="12" fillId="2" borderId="19" xfId="1" applyFont="1" applyFill="1" applyBorder="1" applyAlignment="1" applyProtection="1">
      <alignment horizontal="center" vertical="center" wrapText="1"/>
      <protection locked="0" hidden="1"/>
    </xf>
    <xf numFmtId="0" fontId="12" fillId="0" borderId="18" xfId="0" applyFont="1" applyFill="1" applyBorder="1" applyAlignment="1" applyProtection="1">
      <alignment vertical="center"/>
      <protection locked="0"/>
    </xf>
    <xf numFmtId="4" fontId="12" fillId="0" borderId="17" xfId="2" applyNumberFormat="1" applyFont="1" applyFill="1" applyBorder="1" applyAlignment="1" applyProtection="1">
      <alignment horizontal="left" vertical="center"/>
      <protection locked="0"/>
    </xf>
    <xf numFmtId="4" fontId="12" fillId="0" borderId="18" xfId="2" applyNumberFormat="1" applyFont="1" applyFill="1" applyBorder="1" applyAlignment="1" applyProtection="1">
      <alignment horizontal="left" vertical="center"/>
      <protection locked="0"/>
    </xf>
    <xf numFmtId="0" fontId="12" fillId="0" borderId="20" xfId="0" applyFont="1" applyFill="1" applyBorder="1" applyAlignment="1" applyProtection="1">
      <alignment vertical="center"/>
      <protection locked="0"/>
    </xf>
    <xf numFmtId="0" fontId="3" fillId="0" borderId="1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43" fontId="4" fillId="0" borderId="0" xfId="2" applyFont="1" applyFill="1" applyBorder="1" applyAlignment="1" applyProtection="1">
      <alignment horizontal="left" vertical="center"/>
      <protection locked="0" hidden="1"/>
    </xf>
    <xf numFmtId="43" fontId="13" fillId="0" borderId="1" xfId="3" applyFont="1" applyFill="1" applyBorder="1" applyAlignment="1" applyProtection="1">
      <alignment horizontal="right" vertical="center"/>
      <protection locked="0" hidden="1"/>
    </xf>
    <xf numFmtId="43" fontId="12" fillId="0" borderId="13" xfId="3" applyFont="1" applyFill="1" applyBorder="1" applyAlignment="1" applyProtection="1">
      <alignment vertical="center"/>
      <protection locked="0" hidden="1"/>
    </xf>
    <xf numFmtId="167" fontId="12" fillId="2" borderId="21" xfId="2" applyNumberFormat="1" applyFont="1" applyFill="1" applyBorder="1" applyAlignment="1" applyProtection="1">
      <alignment horizontal="right" vertical="center"/>
      <protection locked="0" hidden="1"/>
    </xf>
    <xf numFmtId="166" fontId="12" fillId="2" borderId="21" xfId="2" applyNumberFormat="1" applyFont="1" applyFill="1" applyBorder="1" applyAlignment="1" applyProtection="1">
      <alignment horizontal="center" vertical="center"/>
      <protection locked="0" hidden="1"/>
    </xf>
    <xf numFmtId="9" fontId="12" fillId="2" borderId="21" xfId="1" applyFont="1" applyFill="1" applyBorder="1" applyAlignment="1" applyProtection="1">
      <alignment horizontal="center" vertical="center"/>
      <protection locked="0" hidden="1"/>
    </xf>
    <xf numFmtId="43" fontId="12" fillId="2" borderId="22" xfId="3" applyFont="1" applyFill="1" applyBorder="1" applyAlignment="1" applyProtection="1">
      <alignment horizontal="center" vertical="center" wrapText="1"/>
      <protection locked="0" hidden="1"/>
    </xf>
    <xf numFmtId="43" fontId="12" fillId="2" borderId="23" xfId="3" applyFont="1" applyFill="1" applyBorder="1" applyAlignment="1" applyProtection="1">
      <alignment horizontal="center" vertical="center" wrapText="1"/>
      <protection locked="0" hidden="1"/>
    </xf>
    <xf numFmtId="43" fontId="12" fillId="0" borderId="0" xfId="0" applyNumberFormat="1" applyFont="1" applyBorder="1" applyProtection="1">
      <protection locked="0"/>
    </xf>
    <xf numFmtId="0" fontId="12" fillId="0" borderId="22" xfId="0" applyFont="1" applyFill="1" applyBorder="1" applyAlignment="1" applyProtection="1">
      <alignment horizontal="left" vertical="center" wrapText="1"/>
      <protection locked="0" hidden="1"/>
    </xf>
    <xf numFmtId="0" fontId="12" fillId="0" borderId="23" xfId="0" applyFont="1" applyFill="1" applyBorder="1" applyAlignment="1" applyProtection="1">
      <alignment horizontal="left" vertical="center" wrapText="1"/>
      <protection locked="0" hidden="1"/>
    </xf>
    <xf numFmtId="43" fontId="13" fillId="0" borderId="1" xfId="3" applyFont="1" applyFill="1" applyBorder="1" applyAlignment="1" applyProtection="1">
      <alignment horizontal="left" vertical="center"/>
      <protection locked="0" hidden="1"/>
    </xf>
    <xf numFmtId="167" fontId="12" fillId="2" borderId="1" xfId="2" applyNumberFormat="1" applyFont="1" applyFill="1" applyBorder="1" applyAlignment="1" applyProtection="1">
      <alignment horizontal="right" vertical="center"/>
      <protection locked="0" hidden="1"/>
    </xf>
    <xf numFmtId="166" fontId="12" fillId="2" borderId="1" xfId="2" applyNumberFormat="1" applyFont="1" applyFill="1" applyBorder="1" applyAlignment="1" applyProtection="1">
      <alignment horizontal="center" vertical="center"/>
      <protection locked="0" hidden="1"/>
    </xf>
    <xf numFmtId="9" fontId="12" fillId="2" borderId="1" xfId="1" applyFont="1" applyFill="1" applyBorder="1" applyAlignment="1" applyProtection="1">
      <alignment horizontal="center" vertical="center"/>
      <protection locked="0" hidden="1"/>
    </xf>
    <xf numFmtId="43" fontId="12" fillId="2" borderId="11" xfId="3" applyFont="1" applyFill="1" applyBorder="1" applyAlignment="1" applyProtection="1">
      <alignment horizontal="center" vertical="center" wrapText="1"/>
      <protection locked="0" hidden="1"/>
    </xf>
    <xf numFmtId="43" fontId="12" fillId="2" borderId="5" xfId="3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 applyProtection="1">
      <alignment horizontal="left" vertical="center" wrapText="1"/>
      <protection locked="0" hidden="1"/>
    </xf>
    <xf numFmtId="0" fontId="12" fillId="0" borderId="5" xfId="0" applyFont="1" applyFill="1" applyBorder="1" applyAlignment="1" applyProtection="1">
      <alignment horizontal="left" vertical="center" wrapText="1"/>
      <protection locked="0" hidden="1"/>
    </xf>
    <xf numFmtId="9" fontId="12" fillId="2" borderId="1" xfId="1" applyFont="1" applyFill="1" applyBorder="1" applyAlignment="1" applyProtection="1">
      <alignment horizontal="center" vertical="center" wrapText="1"/>
      <protection locked="0" hidden="1"/>
    </xf>
    <xf numFmtId="1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2" fillId="0" borderId="24" xfId="0" applyFont="1" applyFill="1" applyBorder="1" applyAlignment="1" applyProtection="1">
      <alignment horizontal="left" vertical="center" wrapText="1"/>
      <protection locked="0" hidden="1"/>
    </xf>
    <xf numFmtId="0" fontId="12" fillId="0" borderId="25" xfId="0" applyFont="1" applyFill="1" applyBorder="1" applyAlignment="1" applyProtection="1">
      <alignment horizontal="left" vertical="center" wrapText="1"/>
      <protection locked="0" hidden="1"/>
    </xf>
    <xf numFmtId="166" fontId="4" fillId="0" borderId="0" xfId="0" applyNumberFormat="1" applyFont="1" applyFill="1" applyAlignment="1" applyProtection="1">
      <alignment horizontal="left" vertical="center"/>
      <protection locked="0" hidden="1"/>
    </xf>
    <xf numFmtId="43" fontId="4" fillId="0" borderId="0" xfId="3" applyFont="1" applyFill="1" applyBorder="1" applyAlignment="1" applyProtection="1">
      <alignment horizontal="left" vertical="center"/>
      <protection locked="0" hidden="1"/>
    </xf>
    <xf numFmtId="43" fontId="12" fillId="0" borderId="1" xfId="3" applyFont="1" applyFill="1" applyBorder="1" applyAlignment="1" applyProtection="1">
      <alignment horizontal="right" vertical="center"/>
      <protection locked="0" hidden="1"/>
    </xf>
    <xf numFmtId="43" fontId="12" fillId="2" borderId="26" xfId="3" applyFont="1" applyFill="1" applyBorder="1" applyAlignment="1" applyProtection="1">
      <alignment horizontal="center" vertical="center" wrapText="1"/>
      <protection locked="0" hidden="1"/>
    </xf>
    <xf numFmtId="43" fontId="12" fillId="2" borderId="12" xfId="3" applyFont="1" applyFill="1" applyBorder="1" applyAlignment="1" applyProtection="1">
      <alignment horizontal="center" vertical="center" wrapText="1"/>
      <protection locked="0" hidden="1"/>
    </xf>
    <xf numFmtId="1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vertical="center" wrapText="1"/>
      <protection locked="0"/>
    </xf>
    <xf numFmtId="43" fontId="12" fillId="0" borderId="8" xfId="0" applyNumberFormat="1" applyFont="1" applyBorder="1" applyProtection="1">
      <protection locked="0"/>
    </xf>
    <xf numFmtId="0" fontId="12" fillId="0" borderId="26" xfId="0" applyFont="1" applyFill="1" applyBorder="1" applyAlignment="1" applyProtection="1">
      <alignment vertical="center"/>
      <protection locked="0" hidden="1"/>
    </xf>
    <xf numFmtId="0" fontId="12" fillId="0" borderId="12" xfId="0" applyFont="1" applyFill="1" applyBorder="1" applyAlignment="1" applyProtection="1">
      <alignment vertical="center"/>
      <protection locked="0" hidden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10" fontId="4" fillId="0" borderId="0" xfId="0" applyNumberFormat="1" applyFont="1" applyFill="1" applyBorder="1" applyAlignment="1" applyProtection="1">
      <alignment horizontal="left" vertical="center"/>
      <protection locked="0" hidden="1"/>
    </xf>
    <xf numFmtId="43" fontId="4" fillId="0" borderId="0" xfId="4" applyFont="1" applyFill="1" applyBorder="1" applyAlignment="1" applyProtection="1">
      <alignment horizontal="left" vertical="center"/>
      <protection locked="0" hidden="1"/>
    </xf>
    <xf numFmtId="43" fontId="12" fillId="3" borderId="1" xfId="3" applyFont="1" applyFill="1" applyBorder="1" applyAlignment="1" applyProtection="1">
      <alignment horizontal="right" vertical="center"/>
      <protection locked="0" hidden="1"/>
    </xf>
    <xf numFmtId="43" fontId="12" fillId="3" borderId="13" xfId="3" applyFont="1" applyFill="1" applyBorder="1" applyAlignment="1" applyProtection="1">
      <alignment horizontal="center" vertical="center"/>
      <protection locked="0" hidden="1"/>
    </xf>
    <xf numFmtId="43" fontId="12" fillId="3" borderId="14" xfId="3" applyFont="1" applyFill="1" applyBorder="1" applyAlignment="1" applyProtection="1">
      <alignment horizontal="center" vertical="center"/>
      <protection locked="0" hidden="1"/>
    </xf>
    <xf numFmtId="166" fontId="12" fillId="3" borderId="1" xfId="3" applyNumberFormat="1" applyFont="1" applyFill="1" applyBorder="1" applyAlignment="1" applyProtection="1">
      <alignment horizontal="right" vertical="center"/>
      <protection locked="0" hidden="1"/>
    </xf>
    <xf numFmtId="168" fontId="12" fillId="3" borderId="1" xfId="5" applyNumberFormat="1" applyFont="1" applyFill="1" applyBorder="1" applyAlignment="1" applyProtection="1">
      <alignment horizontal="center" vertical="center"/>
      <protection locked="0" hidden="1"/>
    </xf>
    <xf numFmtId="166" fontId="12" fillId="3" borderId="1" xfId="2" applyNumberFormat="1" applyFont="1" applyFill="1" applyBorder="1" applyAlignment="1" applyProtection="1">
      <alignment horizontal="center" vertical="center"/>
      <protection locked="0" hidden="1"/>
    </xf>
    <xf numFmtId="43" fontId="12" fillId="3" borderId="13" xfId="3" applyFont="1" applyFill="1" applyBorder="1" applyAlignment="1" applyProtection="1">
      <alignment vertical="center"/>
      <protection locked="0" hidden="1"/>
    </xf>
    <xf numFmtId="1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3" xfId="0" applyFont="1" applyFill="1" applyBorder="1" applyAlignment="1" applyProtection="1">
      <alignment vertical="center" wrapText="1"/>
      <protection locked="0"/>
    </xf>
    <xf numFmtId="164" fontId="12" fillId="3" borderId="14" xfId="0" applyNumberFormat="1" applyFont="1" applyFill="1" applyBorder="1" applyAlignment="1" applyProtection="1">
      <alignment vertical="center"/>
      <protection locked="0"/>
    </xf>
    <xf numFmtId="1" fontId="12" fillId="3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/>
      <protection locked="0"/>
    </xf>
    <xf numFmtId="166" fontId="13" fillId="0" borderId="27" xfId="2" applyNumberFormat="1" applyFont="1" applyFill="1" applyBorder="1" applyAlignment="1" applyProtection="1">
      <alignment horizontal="right"/>
      <protection locked="0" hidden="1"/>
    </xf>
    <xf numFmtId="9" fontId="13" fillId="0" borderId="7" xfId="1" applyFont="1" applyFill="1" applyBorder="1" applyAlignment="1" applyProtection="1">
      <alignment horizontal="right"/>
      <protection locked="0" hidden="1"/>
    </xf>
    <xf numFmtId="0" fontId="3" fillId="0" borderId="28" xfId="0" applyFont="1" applyFill="1" applyBorder="1" applyProtection="1">
      <protection locked="0" hidden="1"/>
    </xf>
    <xf numFmtId="43" fontId="13" fillId="0" borderId="27" xfId="2" applyFont="1" applyFill="1" applyBorder="1" applyAlignment="1" applyProtection="1">
      <alignment horizontal="center"/>
      <protection locked="0" hidden="1"/>
    </xf>
    <xf numFmtId="43" fontId="13" fillId="0" borderId="27" xfId="2" applyFont="1" applyFill="1" applyBorder="1" applyAlignment="1" applyProtection="1">
      <alignment horizontal="right"/>
      <protection locked="0" hidden="1"/>
    </xf>
    <xf numFmtId="166" fontId="13" fillId="0" borderId="27" xfId="0" applyNumberFormat="1" applyFont="1" applyFill="1" applyBorder="1" applyAlignment="1" applyProtection="1">
      <alignment wrapText="1"/>
      <protection locked="0" hidden="1"/>
    </xf>
    <xf numFmtId="1" fontId="12" fillId="0" borderId="10" xfId="0" applyNumberFormat="1" applyFont="1" applyFill="1" applyBorder="1" applyAlignment="1" applyProtection="1">
      <alignment horizontal="center"/>
      <protection locked="0"/>
    </xf>
    <xf numFmtId="0" fontId="12" fillId="0" borderId="10" xfId="0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1" fontId="12" fillId="0" borderId="27" xfId="2" applyNumberFormat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Alignment="1" applyProtection="1">
      <alignment horizontal="left"/>
      <protection locked="0" hidden="1"/>
    </xf>
    <xf numFmtId="43" fontId="13" fillId="0" borderId="27" xfId="3" applyFont="1" applyFill="1" applyBorder="1" applyAlignment="1" applyProtection="1">
      <alignment horizontal="right"/>
      <protection locked="0" hidden="1"/>
    </xf>
    <xf numFmtId="9" fontId="13" fillId="0" borderId="5" xfId="1" applyFont="1" applyFill="1" applyBorder="1" applyAlignment="1" applyProtection="1">
      <alignment horizontal="center"/>
      <protection locked="0" hidden="1"/>
    </xf>
    <xf numFmtId="0" fontId="3" fillId="0" borderId="27" xfId="0" applyFont="1" applyFill="1" applyBorder="1" applyProtection="1">
      <protection locked="0" hidden="1"/>
    </xf>
    <xf numFmtId="0" fontId="4" fillId="0" borderId="27" xfId="0" applyFont="1" applyFill="1" applyBorder="1" applyProtection="1">
      <protection locked="0" hidden="1"/>
    </xf>
    <xf numFmtId="43" fontId="13" fillId="0" borderId="27" xfId="3" applyFont="1" applyFill="1" applyBorder="1" applyAlignment="1" applyProtection="1">
      <alignment horizontal="center"/>
      <protection locked="0" hidden="1"/>
    </xf>
    <xf numFmtId="166" fontId="13" fillId="0" borderId="27" xfId="3" applyNumberFormat="1" applyFont="1" applyFill="1" applyBorder="1" applyAlignment="1" applyProtection="1">
      <alignment horizontal="right"/>
      <protection locked="0" hidden="1"/>
    </xf>
    <xf numFmtId="9" fontId="13" fillId="0" borderId="27" xfId="5" applyFont="1" applyFill="1" applyBorder="1" applyAlignment="1" applyProtection="1">
      <alignment horizontal="center"/>
      <protection locked="0" hidden="1"/>
    </xf>
    <xf numFmtId="1" fontId="13" fillId="0" borderId="27" xfId="0" applyNumberFormat="1" applyFont="1" applyFill="1" applyBorder="1" applyAlignment="1" applyProtection="1">
      <alignment wrapText="1"/>
      <protection locked="0" hidden="1"/>
    </xf>
    <xf numFmtId="1" fontId="12" fillId="0" borderId="0" xfId="0" applyNumberFormat="1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left" wrapText="1"/>
      <protection locked="0"/>
    </xf>
    <xf numFmtId="164" fontId="12" fillId="0" borderId="5" xfId="0" applyNumberFormat="1" applyFont="1" applyFill="1" applyBorder="1" applyAlignment="1" applyProtection="1">
      <alignment horizontal="left" vertical="center"/>
      <protection locked="0"/>
    </xf>
    <xf numFmtId="9" fontId="3" fillId="0" borderId="0" xfId="1" applyFont="1" applyFill="1" applyAlignment="1" applyProtection="1">
      <alignment horizontal="left"/>
      <protection locked="0" hidden="1"/>
    </xf>
    <xf numFmtId="43" fontId="3" fillId="0" borderId="0" xfId="0" applyNumberFormat="1" applyFont="1" applyFill="1" applyAlignment="1" applyProtection="1">
      <alignment horizontal="left"/>
      <protection locked="0" hidden="1"/>
    </xf>
    <xf numFmtId="43" fontId="3" fillId="0" borderId="0" xfId="2" applyFont="1" applyFill="1" applyAlignment="1" applyProtection="1">
      <alignment horizontal="left"/>
      <protection locked="0" hidden="1"/>
    </xf>
    <xf numFmtId="165" fontId="4" fillId="0" borderId="0" xfId="0" applyNumberFormat="1" applyFont="1" applyFill="1" applyAlignment="1" applyProtection="1">
      <alignment horizontal="left"/>
      <protection locked="0" hidden="1"/>
    </xf>
    <xf numFmtId="43" fontId="4" fillId="0" borderId="0" xfId="0" applyNumberFormat="1" applyFont="1" applyFill="1" applyBorder="1" applyAlignment="1" applyProtection="1">
      <alignment horizontal="left"/>
      <protection locked="0" hidden="1"/>
    </xf>
    <xf numFmtId="43" fontId="13" fillId="0" borderId="27" xfId="3" applyFont="1" applyFill="1" applyBorder="1" applyAlignment="1" applyProtection="1">
      <alignment horizontal="right" vertical="center"/>
      <protection locked="0" hidden="1"/>
    </xf>
    <xf numFmtId="9" fontId="13" fillId="0" borderId="5" xfId="5" applyFont="1" applyFill="1" applyBorder="1" applyAlignment="1" applyProtection="1">
      <alignment horizontal="center" vertical="center"/>
      <protection locked="0" hidden="1"/>
    </xf>
    <xf numFmtId="0" fontId="3" fillId="0" borderId="27" xfId="0" applyFont="1" applyFill="1" applyBorder="1" applyAlignment="1" applyProtection="1">
      <alignment vertical="center"/>
      <protection locked="0" hidden="1"/>
    </xf>
    <xf numFmtId="43" fontId="4" fillId="0" borderId="27" xfId="2" applyFont="1" applyFill="1" applyBorder="1" applyAlignment="1" applyProtection="1">
      <alignment vertical="center"/>
      <protection locked="0" hidden="1"/>
    </xf>
    <xf numFmtId="43" fontId="13" fillId="0" borderId="27" xfId="3" applyFont="1" applyFill="1" applyBorder="1" applyAlignment="1" applyProtection="1">
      <alignment horizontal="center" vertical="center"/>
      <protection locked="0" hidden="1"/>
    </xf>
    <xf numFmtId="1" fontId="13" fillId="0" borderId="27" xfId="3" applyNumberFormat="1" applyFont="1" applyFill="1" applyBorder="1" applyAlignment="1" applyProtection="1">
      <alignment horizontal="center" vertical="center"/>
      <protection locked="0" hidden="1"/>
    </xf>
    <xf numFmtId="1" fontId="13" fillId="0" borderId="27" xfId="0" applyNumberFormat="1" applyFont="1" applyFill="1" applyBorder="1" applyAlignment="1" applyProtection="1">
      <alignment vertical="center" wrapText="1"/>
      <protection locked="0" hidden="1"/>
    </xf>
    <xf numFmtId="0" fontId="12" fillId="0" borderId="5" xfId="0" applyFont="1" applyFill="1" applyBorder="1" applyAlignment="1" applyProtection="1">
      <alignment horizontal="left" vertical="center" wrapText="1"/>
      <protection locked="0"/>
    </xf>
    <xf numFmtId="1" fontId="12" fillId="0" borderId="27" xfId="2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27" xfId="0" applyFont="1" applyFill="1" applyBorder="1" applyAlignment="1" applyProtection="1">
      <alignment vertical="center"/>
      <protection locked="0" hidden="1"/>
    </xf>
    <xf numFmtId="9" fontId="13" fillId="0" borderId="27" xfId="5" applyFont="1" applyFill="1" applyBorder="1" applyAlignment="1" applyProtection="1">
      <alignment horizontal="center" vertical="center"/>
      <protection locked="0" hidden="1"/>
    </xf>
    <xf numFmtId="166" fontId="13" fillId="0" borderId="27" xfId="3" applyNumberFormat="1" applyFont="1" applyFill="1" applyBorder="1" applyAlignment="1" applyProtection="1">
      <alignment horizontal="right" vertical="center"/>
      <protection locked="0" hidden="1"/>
    </xf>
    <xf numFmtId="1" fontId="13" fillId="0" borderId="27" xfId="5" applyNumberFormat="1" applyFont="1" applyFill="1" applyBorder="1" applyAlignment="1" applyProtection="1">
      <alignment horizontal="center" vertical="center"/>
      <protection locked="0" hidden="1"/>
    </xf>
    <xf numFmtId="164" fontId="12" fillId="0" borderId="5" xfId="0" applyNumberFormat="1" applyFont="1" applyFill="1" applyBorder="1" applyAlignment="1" applyProtection="1">
      <alignment horizontal="left" vertical="center" wrapText="1"/>
      <protection locked="0"/>
    </xf>
    <xf numFmtId="1" fontId="12" fillId="0" borderId="0" xfId="0" applyNumberFormat="1" applyFont="1" applyFill="1" applyBorder="1" applyAlignment="1" applyProtection="1">
      <alignment horizontal="left" wrapText="1"/>
      <protection locked="0"/>
    </xf>
    <xf numFmtId="0" fontId="12" fillId="0" borderId="0" xfId="0" applyFont="1" applyBorder="1" applyAlignment="1" applyProtection="1">
      <alignment horizontal="left"/>
      <protection locked="0"/>
    </xf>
    <xf numFmtId="43" fontId="13" fillId="0" borderId="27" xfId="3" applyFont="1" applyFill="1" applyBorder="1" applyAlignment="1" applyProtection="1">
      <alignment vertical="center"/>
      <protection locked="0" hidden="1"/>
    </xf>
    <xf numFmtId="166" fontId="13" fillId="0" borderId="27" xfId="3" applyNumberFormat="1" applyFont="1" applyFill="1" applyBorder="1" applyAlignment="1" applyProtection="1">
      <alignment horizontal="center" vertical="center"/>
      <protection locked="0" hidden="1"/>
    </xf>
    <xf numFmtId="164" fontId="12" fillId="0" borderId="0" xfId="0" applyNumberFormat="1" applyFont="1" applyFill="1" applyBorder="1" applyAlignment="1" applyProtection="1">
      <alignment horizontal="left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 hidden="1"/>
    </xf>
    <xf numFmtId="9" fontId="4" fillId="0" borderId="0" xfId="1" applyFont="1" applyAlignment="1" applyProtection="1">
      <alignment horizontal="left"/>
      <protection locked="0" hidden="1"/>
    </xf>
    <xf numFmtId="166" fontId="13" fillId="0" borderId="5" xfId="3" applyNumberFormat="1" applyFont="1" applyFill="1" applyBorder="1" applyAlignment="1" applyProtection="1">
      <alignment horizontal="right" vertical="center"/>
      <protection locked="0" hidden="1"/>
    </xf>
    <xf numFmtId="10" fontId="4" fillId="0" borderId="0" xfId="0" applyNumberFormat="1" applyFont="1" applyFill="1" applyBorder="1" applyAlignment="1" applyProtection="1">
      <alignment horizontal="left"/>
      <protection locked="0" hidden="1"/>
    </xf>
    <xf numFmtId="0" fontId="4" fillId="0" borderId="0" xfId="0" applyFont="1" applyBorder="1" applyAlignment="1" applyProtection="1">
      <alignment horizontal="left"/>
      <protection locked="0" hidden="1"/>
    </xf>
    <xf numFmtId="0" fontId="3" fillId="0" borderId="0" xfId="0" applyFont="1" applyFill="1" applyBorder="1" applyAlignment="1" applyProtection="1">
      <alignment horizontal="left"/>
      <protection locked="0" hidden="1"/>
    </xf>
    <xf numFmtId="43" fontId="4" fillId="0" borderId="0" xfId="0" applyNumberFormat="1" applyFont="1" applyFill="1" applyAlignment="1" applyProtection="1">
      <alignment horizontal="left"/>
      <protection locked="0" hidden="1"/>
    </xf>
    <xf numFmtId="43" fontId="4" fillId="0" borderId="0" xfId="0" applyNumberFormat="1" applyFont="1" applyBorder="1" applyAlignment="1" applyProtection="1">
      <alignment horizontal="left"/>
      <protection locked="0" hidden="1"/>
    </xf>
    <xf numFmtId="9" fontId="4" fillId="0" borderId="0" xfId="0" applyNumberFormat="1" applyFont="1" applyBorder="1" applyAlignment="1" applyProtection="1">
      <alignment horizontal="left"/>
      <protection locked="0" hidden="1"/>
    </xf>
    <xf numFmtId="9" fontId="3" fillId="0" borderId="0" xfId="1" applyFont="1" applyFill="1" applyBorder="1" applyAlignment="1" applyProtection="1">
      <alignment horizontal="left"/>
      <protection locked="0" hidden="1"/>
    </xf>
    <xf numFmtId="0" fontId="12" fillId="0" borderId="21" xfId="0" applyFont="1" applyFill="1" applyBorder="1" applyAlignment="1" applyProtection="1">
      <alignment horizontal="center"/>
      <protection locked="0" hidden="1"/>
    </xf>
    <xf numFmtId="43" fontId="12" fillId="0" borderId="12" xfId="3" applyFont="1" applyFill="1" applyBorder="1" applyAlignment="1" applyProtection="1">
      <protection locked="0" hidden="1"/>
    </xf>
    <xf numFmtId="0" fontId="3" fillId="0" borderId="21" xfId="0" applyFont="1" applyFill="1" applyBorder="1" applyProtection="1">
      <protection locked="0" hidden="1"/>
    </xf>
    <xf numFmtId="169" fontId="12" fillId="0" borderId="21" xfId="3" applyNumberFormat="1" applyFont="1" applyFill="1" applyBorder="1" applyAlignment="1" applyProtection="1">
      <alignment horizontal="center"/>
      <protection locked="0" hidden="1"/>
    </xf>
    <xf numFmtId="0" fontId="12" fillId="0" borderId="12" xfId="0" applyFont="1" applyFill="1" applyBorder="1" applyAlignment="1" applyProtection="1">
      <alignment horizontal="center"/>
      <protection locked="0" hidden="1"/>
    </xf>
    <xf numFmtId="1" fontId="12" fillId="0" borderId="26" xfId="0" applyNumberFormat="1" applyFont="1" applyFill="1" applyBorder="1" applyAlignment="1" applyProtection="1">
      <protection locked="0" hidden="1"/>
    </xf>
    <xf numFmtId="164" fontId="12" fillId="0" borderId="21" xfId="0" applyNumberFormat="1" applyFont="1" applyFill="1" applyBorder="1" applyAlignment="1" applyProtection="1">
      <protection locked="0" hidden="1"/>
    </xf>
    <xf numFmtId="164" fontId="12" fillId="0" borderId="8" xfId="0" applyNumberFormat="1" applyFont="1" applyFill="1" applyBorder="1" applyAlignment="1" applyProtection="1">
      <protection locked="0"/>
    </xf>
    <xf numFmtId="164" fontId="12" fillId="0" borderId="8" xfId="0" applyNumberFormat="1" applyFont="1" applyFill="1" applyBorder="1" applyAlignment="1" applyProtection="1">
      <alignment horizontal="center"/>
      <protection locked="0"/>
    </xf>
    <xf numFmtId="164" fontId="12" fillId="0" borderId="12" xfId="0" applyNumberFormat="1" applyFont="1" applyFill="1" applyBorder="1" applyAlignment="1" applyProtection="1">
      <alignment horizontal="center"/>
      <protection locked="0"/>
    </xf>
    <xf numFmtId="0" fontId="12" fillId="0" borderId="21" xfId="0" applyFont="1" applyFill="1" applyBorder="1" applyAlignment="1" applyProtection="1">
      <alignment horizontal="center"/>
      <protection locked="0"/>
    </xf>
    <xf numFmtId="8" fontId="12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Fill="1" applyBorder="1" applyAlignment="1" applyProtection="1">
      <alignment vertical="center" wrapText="1"/>
      <protection locked="0"/>
    </xf>
    <xf numFmtId="0" fontId="12" fillId="0" borderId="2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2" fillId="0" borderId="5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right"/>
      <protection locked="0"/>
    </xf>
    <xf numFmtId="0" fontId="12" fillId="0" borderId="5" xfId="0" applyFont="1" applyFill="1" applyBorder="1" applyAlignment="1" applyProtection="1">
      <alignment horizontal="right"/>
      <protection locked="0"/>
    </xf>
    <xf numFmtId="0" fontId="3" fillId="0" borderId="0" xfId="0" applyFont="1" applyFill="1" applyAlignment="1" applyProtection="1">
      <alignment vertical="center"/>
      <protection locked="0" hidden="1"/>
    </xf>
    <xf numFmtId="0" fontId="13" fillId="0" borderId="29" xfId="0" applyFont="1" applyFill="1" applyBorder="1" applyAlignment="1" applyProtection="1">
      <alignment horizontal="left" vertical="center" wrapText="1"/>
      <protection locked="0" hidden="1"/>
    </xf>
    <xf numFmtId="0" fontId="13" fillId="0" borderId="14" xfId="0" applyFont="1" applyFill="1" applyBorder="1" applyAlignment="1" applyProtection="1">
      <alignment horizontal="left" vertical="center" wrapText="1"/>
      <protection locked="0" hidden="1"/>
    </xf>
    <xf numFmtId="14" fontId="12" fillId="0" borderId="29" xfId="0" applyNumberFormat="1" applyFont="1" applyFill="1" applyBorder="1" applyAlignment="1" applyProtection="1">
      <alignment horizontal="center" vertical="center"/>
      <protection locked="0" hidden="1"/>
    </xf>
    <xf numFmtId="14" fontId="12" fillId="0" borderId="14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29" xfId="0" applyFont="1" applyFill="1" applyBorder="1" applyAlignment="1" applyProtection="1">
      <alignment horizontal="left" vertical="center"/>
      <protection locked="0" hidden="1"/>
    </xf>
    <xf numFmtId="0" fontId="13" fillId="0" borderId="14" xfId="0" applyFont="1" applyFill="1" applyBorder="1" applyAlignment="1" applyProtection="1">
      <alignment horizontal="left" vertical="center"/>
      <protection locked="0" hidden="1"/>
    </xf>
    <xf numFmtId="0" fontId="14" fillId="0" borderId="29" xfId="0" applyFont="1" applyFill="1" applyBorder="1" applyAlignment="1" applyProtection="1">
      <alignment vertical="center"/>
      <protection locked="0" hidden="1"/>
    </xf>
    <xf numFmtId="0" fontId="14" fillId="0" borderId="14" xfId="0" applyFont="1" applyFill="1" applyBorder="1" applyAlignment="1" applyProtection="1">
      <alignment vertical="center"/>
      <protection locked="0" hidden="1"/>
    </xf>
    <xf numFmtId="0" fontId="13" fillId="0" borderId="29" xfId="0" applyFont="1" applyFill="1" applyBorder="1" applyAlignment="1" applyProtection="1">
      <alignment vertical="center"/>
      <protection locked="0" hidden="1"/>
    </xf>
    <xf numFmtId="0" fontId="13" fillId="0" borderId="13" xfId="0" applyFont="1" applyFill="1" applyBorder="1" applyAlignment="1" applyProtection="1">
      <alignment vertical="center"/>
      <protection locked="0" hidden="1"/>
    </xf>
    <xf numFmtId="0" fontId="13" fillId="0" borderId="14" xfId="0" applyFont="1" applyFill="1" applyBorder="1" applyAlignment="1" applyProtection="1">
      <alignment vertical="center"/>
      <protection locked="0" hidden="1"/>
    </xf>
    <xf numFmtId="0" fontId="12" fillId="0" borderId="29" xfId="0" applyFont="1" applyFill="1" applyBorder="1" applyAlignment="1" applyProtection="1">
      <alignment horizontal="left" vertical="center"/>
      <protection locked="0" hidden="1"/>
    </xf>
    <xf numFmtId="0" fontId="12" fillId="0" borderId="14" xfId="0" applyFont="1" applyFill="1" applyBorder="1" applyAlignment="1" applyProtection="1">
      <alignment horizontal="left" vertical="center"/>
      <protection locked="0" hidden="1"/>
    </xf>
    <xf numFmtId="1" fontId="13" fillId="0" borderId="29" xfId="0" applyNumberFormat="1" applyFont="1" applyFill="1" applyBorder="1" applyAlignment="1" applyProtection="1">
      <alignment vertical="top"/>
      <protection locked="0" hidden="1"/>
    </xf>
    <xf numFmtId="0" fontId="12" fillId="0" borderId="13" xfId="0" applyFont="1" applyFill="1" applyBorder="1" applyAlignment="1" applyProtection="1">
      <alignment horizontal="left" vertical="center"/>
      <protection locked="0" hidden="1"/>
    </xf>
    <xf numFmtId="14" fontId="13" fillId="0" borderId="13" xfId="0" applyNumberFormat="1" applyFont="1" applyFill="1" applyBorder="1" applyAlignment="1" applyProtection="1">
      <alignment vertical="top"/>
      <protection locked="0" hidden="1"/>
    </xf>
    <xf numFmtId="14" fontId="13" fillId="0" borderId="13" xfId="0" applyNumberFormat="1" applyFont="1" applyFill="1" applyBorder="1" applyAlignment="1" applyProtection="1">
      <alignment horizontal="center" vertical="top"/>
      <protection locked="0" hidden="1"/>
    </xf>
    <xf numFmtId="0" fontId="12" fillId="0" borderId="13" xfId="0" applyFont="1" applyFill="1" applyBorder="1" applyAlignment="1" applyProtection="1">
      <alignment horizontal="left" vertical="center"/>
      <protection locked="0" hidden="1"/>
    </xf>
    <xf numFmtId="0" fontId="12" fillId="0" borderId="13" xfId="0" applyFont="1" applyFill="1" applyBorder="1" applyProtection="1">
      <protection locked="0" hidden="1"/>
    </xf>
    <xf numFmtId="0" fontId="13" fillId="0" borderId="13" xfId="0" applyFont="1" applyFill="1" applyBorder="1" applyAlignment="1" applyProtection="1">
      <alignment vertical="center" wrapText="1"/>
      <protection locked="0" hidden="1"/>
    </xf>
    <xf numFmtId="0" fontId="13" fillId="0" borderId="14" xfId="0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left" vertical="top" wrapText="1"/>
      <protection locked="0" hidden="1"/>
    </xf>
    <xf numFmtId="0" fontId="13" fillId="0" borderId="27" xfId="0" applyFont="1" applyFill="1" applyBorder="1" applyProtection="1">
      <protection locked="0" hidden="1"/>
    </xf>
    <xf numFmtId="0" fontId="12" fillId="0" borderId="7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9" xfId="0" applyNumberFormat="1" applyFont="1" applyFill="1" applyBorder="1" applyAlignment="1" applyProtection="1">
      <alignment vertical="center" wrapText="1"/>
      <protection locked="0" hidden="1"/>
    </xf>
    <xf numFmtId="0" fontId="13" fillId="0" borderId="10" xfId="0" applyNumberFormat="1" applyFont="1" applyFill="1" applyBorder="1" applyAlignment="1" applyProtection="1">
      <alignment vertical="center" wrapText="1"/>
      <protection locked="0" hidden="1"/>
    </xf>
    <xf numFmtId="0" fontId="12" fillId="0" borderId="7" xfId="0" applyFont="1" applyFill="1" applyBorder="1" applyAlignment="1" applyProtection="1">
      <alignment horizontal="left"/>
      <protection locked="0" hidden="1"/>
    </xf>
    <xf numFmtId="0" fontId="3" fillId="0" borderId="9" xfId="0" applyFont="1" applyFill="1" applyBorder="1" applyProtection="1">
      <protection locked="0" hidden="1"/>
    </xf>
    <xf numFmtId="0" fontId="13" fillId="0" borderId="10" xfId="0" applyFont="1" applyFill="1" applyBorder="1" applyAlignment="1" applyProtection="1">
      <alignment vertical="center" wrapText="1"/>
      <protection locked="0" hidden="1"/>
    </xf>
    <xf numFmtId="0" fontId="12" fillId="0" borderId="10" xfId="0" applyFont="1" applyFill="1" applyBorder="1" applyAlignment="1" applyProtection="1">
      <protection locked="0" hidden="1"/>
    </xf>
    <xf numFmtId="0" fontId="12" fillId="0" borderId="7" xfId="0" applyFont="1" applyFill="1" applyBorder="1" applyAlignment="1" applyProtection="1">
      <protection locked="0" hidden="1"/>
    </xf>
    <xf numFmtId="0" fontId="13" fillId="0" borderId="21" xfId="0" applyFont="1" applyFill="1" applyBorder="1" applyAlignment="1" applyProtection="1">
      <alignment horizontal="center"/>
      <protection locked="0" hidden="1"/>
    </xf>
    <xf numFmtId="0" fontId="12" fillId="0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26" xfId="0" applyFont="1" applyFill="1" applyBorder="1" applyAlignment="1" applyProtection="1">
      <protection locked="0" hidden="1"/>
    </xf>
    <xf numFmtId="0" fontId="12" fillId="0" borderId="12" xfId="0" applyFont="1" applyFill="1" applyBorder="1" applyAlignment="1" applyProtection="1">
      <protection locked="0" hidden="1"/>
    </xf>
    <xf numFmtId="0" fontId="3" fillId="0" borderId="26" xfId="0" applyFont="1" applyFill="1" applyBorder="1" applyProtection="1">
      <protection locked="0" hidden="1"/>
    </xf>
    <xf numFmtId="0" fontId="13" fillId="0" borderId="8" xfId="0" applyFont="1" applyFill="1" applyBorder="1" applyProtection="1">
      <protection locked="0" hidden="1"/>
    </xf>
    <xf numFmtId="0" fontId="12" fillId="0" borderId="12" xfId="0" applyFont="1" applyFill="1" applyBorder="1" applyProtection="1"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5" fillId="0" borderId="0" xfId="0" applyFont="1" applyFill="1" applyBorder="1" applyAlignment="1" applyProtection="1">
      <alignment horizontal="left"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1" fontId="13" fillId="0" borderId="1" xfId="0" applyNumberFormat="1" applyFont="1" applyFill="1" applyBorder="1" applyAlignment="1" applyProtection="1">
      <alignment vertical="center" wrapText="1"/>
      <protection locked="0" hidden="1"/>
    </xf>
    <xf numFmtId="0" fontId="12" fillId="0" borderId="1" xfId="0" applyFont="1" applyFill="1" applyBorder="1" applyAlignment="1" applyProtection="1">
      <alignment vertical="center" wrapText="1"/>
      <protection locked="0" hidden="1"/>
    </xf>
    <xf numFmtId="14" fontId="12" fillId="0" borderId="9" xfId="0" applyNumberFormat="1" applyFont="1" applyFill="1" applyBorder="1" applyAlignment="1" applyProtection="1">
      <alignment vertical="center"/>
      <protection locked="0" hidden="1"/>
    </xf>
    <xf numFmtId="14" fontId="12" fillId="0" borderId="10" xfId="0" applyNumberFormat="1" applyFont="1" applyFill="1" applyBorder="1" applyAlignment="1" applyProtection="1">
      <alignment vertical="top" wrapText="1"/>
      <protection locked="0" hidden="1"/>
    </xf>
    <xf numFmtId="0" fontId="12" fillId="0" borderId="10" xfId="0" applyFont="1" applyFill="1" applyBorder="1" applyAlignment="1" applyProtection="1">
      <alignment vertical="top" wrapText="1"/>
      <protection locked="0" hidden="1"/>
    </xf>
    <xf numFmtId="0" fontId="12" fillId="0" borderId="7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 applyProtection="1">
      <alignment horizontal="left" vertical="center" wrapText="1"/>
      <protection locked="0" hidden="1"/>
    </xf>
    <xf numFmtId="0" fontId="16" fillId="4" borderId="0" xfId="0" applyFont="1" applyFill="1" applyBorder="1" applyAlignment="1" applyProtection="1">
      <alignment horizontal="left" vertical="center"/>
      <protection locked="0" hidden="1"/>
    </xf>
    <xf numFmtId="1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4" fontId="12" fillId="0" borderId="11" xfId="0" applyNumberFormat="1" applyFont="1" applyFill="1" applyBorder="1" applyAlignment="1" applyProtection="1">
      <alignment horizontal="left" vertical="top" wrapText="1"/>
      <protection locked="0" hidden="1"/>
    </xf>
    <xf numFmtId="14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4" fontId="12" fillId="0" borderId="0" xfId="0" applyNumberFormat="1" applyFont="1" applyFill="1" applyBorder="1" applyAlignment="1" applyProtection="1">
      <alignment vertical="top" wrapText="1"/>
      <protection locked="0" hidden="1"/>
    </xf>
    <xf numFmtId="14" fontId="12" fillId="0" borderId="11" xfId="0" applyNumberFormat="1" applyFont="1" applyFill="1" applyBorder="1" applyAlignment="1" applyProtection="1">
      <alignment vertical="center"/>
      <protection locked="0" hidden="1"/>
    </xf>
    <xf numFmtId="0" fontId="12" fillId="0" borderId="0" xfId="0" applyFont="1" applyFill="1" applyBorder="1" applyAlignment="1" applyProtection="1">
      <alignment vertical="top" wrapText="1"/>
      <protection locked="0" hidden="1"/>
    </xf>
    <xf numFmtId="0" fontId="12" fillId="0" borderId="5" xfId="0" applyFont="1" applyFill="1" applyBorder="1" applyAlignment="1" applyProtection="1">
      <alignment horizontal="center" vertical="center"/>
      <protection locked="0" hidden="1"/>
    </xf>
    <xf numFmtId="0" fontId="15" fillId="4" borderId="0" xfId="0" applyFont="1" applyFill="1" applyBorder="1" applyAlignment="1" applyProtection="1">
      <alignment horizontal="left" vertical="center"/>
      <protection locked="0" hidden="1"/>
    </xf>
    <xf numFmtId="14" fontId="15" fillId="0" borderId="0" xfId="0" applyNumberFormat="1" applyFont="1" applyFill="1" applyBorder="1" applyAlignment="1" applyProtection="1">
      <alignment vertical="center"/>
      <protection locked="0" hidden="1"/>
    </xf>
    <xf numFmtId="14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4" xfId="0" applyFont="1" applyFill="1" applyBorder="1" applyAlignment="1" applyProtection="1">
      <alignment horizontal="left" vertical="center" wrapText="1"/>
      <protection locked="0" hidden="1"/>
    </xf>
    <xf numFmtId="1" fontId="15" fillId="0" borderId="0" xfId="0" applyNumberFormat="1" applyFont="1" applyBorder="1" applyAlignment="1" applyProtection="1">
      <protection locked="0" hidden="1"/>
    </xf>
    <xf numFmtId="1" fontId="13" fillId="0" borderId="2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2" xfId="0" applyFont="1" applyFill="1" applyBorder="1" applyAlignment="1" applyProtection="1">
      <alignment horizontal="left" vertical="center"/>
      <protection locked="0" hidden="1"/>
    </xf>
    <xf numFmtId="17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4" xfId="0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Border="1" applyAlignment="1" applyProtection="1">
      <alignment horizontal="right" vertical="center"/>
      <protection locked="0" hidden="1"/>
    </xf>
    <xf numFmtId="0" fontId="3" fillId="0" borderId="11" xfId="0" applyFont="1" applyFill="1" applyBorder="1" applyAlignment="1" applyProtection="1">
      <alignment horizontal="center" vertical="center"/>
      <protection locked="0" hidden="1"/>
    </xf>
    <xf numFmtId="0" fontId="12" fillId="0" borderId="5" xfId="0" applyFont="1" applyFill="1" applyBorder="1" applyAlignment="1" applyProtection="1">
      <alignment horizontal="right" vertical="center"/>
      <protection locked="0" hidden="1"/>
    </xf>
    <xf numFmtId="0" fontId="5" fillId="0" borderId="0" xfId="0" applyNumberFormat="1" applyFont="1" applyBorder="1" applyAlignment="1" applyProtection="1">
      <alignment horizontal="left" vertical="center"/>
      <protection locked="0" hidden="1"/>
    </xf>
    <xf numFmtId="0" fontId="16" fillId="4" borderId="0" xfId="0" applyFont="1" applyFill="1" applyBorder="1" applyAlignment="1" applyProtection="1">
      <alignment horizontal="left"/>
      <protection locked="0" hidden="1"/>
    </xf>
    <xf numFmtId="1" fontId="4" fillId="0" borderId="0" xfId="0" applyNumberFormat="1" applyFont="1" applyBorder="1" applyAlignment="1" applyProtection="1">
      <protection locked="0" hidden="1"/>
    </xf>
    <xf numFmtId="0" fontId="5" fillId="0" borderId="12" xfId="0" applyFont="1" applyFill="1" applyBorder="1" applyAlignment="1" applyProtection="1">
      <alignment horizontal="left" vertical="center" wrapText="1"/>
      <protection locked="0" hidden="1"/>
    </xf>
    <xf numFmtId="14" fontId="5" fillId="0" borderId="26" xfId="0" applyNumberFormat="1" applyFont="1" applyFill="1" applyBorder="1" applyAlignment="1" applyProtection="1">
      <alignment vertical="center"/>
      <protection locked="0" hidden="1"/>
    </xf>
    <xf numFmtId="14" fontId="6" fillId="0" borderId="8" xfId="0" applyNumberFormat="1" applyFont="1" applyFill="1" applyBorder="1" applyAlignment="1" applyProtection="1">
      <alignment horizontal="left"/>
      <protection locked="0" hidden="1"/>
    </xf>
    <xf numFmtId="14" fontId="5" fillId="0" borderId="8" xfId="0" applyNumberFormat="1" applyFont="1" applyFill="1" applyBorder="1" applyAlignment="1" applyProtection="1">
      <alignment horizontal="left"/>
      <protection locked="0" hidden="1"/>
    </xf>
    <xf numFmtId="0" fontId="3" fillId="0" borderId="26" xfId="0" applyFont="1" applyFill="1" applyBorder="1" applyAlignment="1" applyProtection="1">
      <alignment horizontal="center"/>
      <protection locked="0" hidden="1"/>
    </xf>
    <xf numFmtId="0" fontId="5" fillId="0" borderId="8" xfId="0" applyFont="1" applyFill="1" applyBorder="1" applyAlignment="1" applyProtection="1">
      <alignment horizontal="center"/>
      <protection locked="0" hidden="1"/>
    </xf>
    <xf numFmtId="0" fontId="6" fillId="0" borderId="8" xfId="0" applyFont="1" applyFill="1" applyBorder="1" applyAlignment="1" applyProtection="1">
      <alignment horizontal="center"/>
      <protection locked="0" hidden="1"/>
    </xf>
    <xf numFmtId="0" fontId="6" fillId="0" borderId="8" xfId="0" applyFont="1" applyFill="1" applyBorder="1" applyAlignment="1" applyProtection="1">
      <alignment horizontal="left"/>
      <protection locked="0" hidden="1"/>
    </xf>
    <xf numFmtId="0" fontId="5" fillId="0" borderId="12" xfId="0" applyFont="1" applyFill="1" applyBorder="1" applyAlignment="1" applyProtection="1">
      <alignment horizontal="left"/>
      <protection locked="0" hidden="1"/>
    </xf>
    <xf numFmtId="0" fontId="10" fillId="0" borderId="9" xfId="0" applyFont="1" applyFill="1" applyBorder="1" applyProtection="1"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2" fontId="17" fillId="0" borderId="9" xfId="0" applyNumberFormat="1" applyFont="1" applyFill="1" applyBorder="1" applyAlignment="1" applyProtection="1">
      <alignment horizontal="center" vertical="center"/>
      <protection hidden="1"/>
    </xf>
    <xf numFmtId="2" fontId="17" fillId="0" borderId="10" xfId="0" applyNumberFormat="1" applyFont="1" applyFill="1" applyBorder="1" applyAlignment="1" applyProtection="1">
      <alignment horizontal="center" vertical="center"/>
      <protection hidden="1"/>
    </xf>
    <xf numFmtId="2" fontId="17" fillId="0" borderId="7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Protection="1">
      <protection locked="0"/>
    </xf>
    <xf numFmtId="2" fontId="4" fillId="0" borderId="5" xfId="0" applyNumberFormat="1" applyFont="1" applyFill="1" applyBorder="1" applyProtection="1">
      <protection locked="0"/>
    </xf>
    <xf numFmtId="1" fontId="4" fillId="0" borderId="0" xfId="0" applyNumberFormat="1" applyFont="1" applyFill="1" applyBorder="1" applyProtection="1">
      <protection locked="0" hidden="1"/>
    </xf>
    <xf numFmtId="0" fontId="17" fillId="0" borderId="24" xfId="6" applyFont="1" applyBorder="1" applyAlignment="1" applyProtection="1">
      <alignment horizontal="center" vertical="center"/>
      <protection hidden="1"/>
    </xf>
    <xf numFmtId="0" fontId="17" fillId="0" borderId="30" xfId="6" applyFont="1" applyBorder="1" applyAlignment="1" applyProtection="1">
      <alignment horizontal="center" vertical="center"/>
      <protection hidden="1"/>
    </xf>
    <xf numFmtId="0" fontId="17" fillId="0" borderId="25" xfId="6" applyFont="1" applyBorder="1" applyAlignment="1" applyProtection="1">
      <alignment horizontal="center" vertical="center" wrapText="1"/>
      <protection hidden="1"/>
    </xf>
    <xf numFmtId="2" fontId="4" fillId="0" borderId="13" xfId="0" applyNumberFormat="1" applyFont="1" applyFill="1" applyBorder="1" applyProtection="1">
      <protection locked="0"/>
    </xf>
    <xf numFmtId="2" fontId="4" fillId="0" borderId="14" xfId="0" applyNumberFormat="1" applyFont="1" applyFill="1" applyBorder="1" applyProtection="1">
      <protection locked="0"/>
    </xf>
    <xf numFmtId="0" fontId="5" fillId="0" borderId="1" xfId="0" applyFont="1" applyBorder="1" applyAlignment="1" applyProtection="1">
      <alignment horizontal="left" vertical="center"/>
      <protection locked="0" hidden="1"/>
    </xf>
    <xf numFmtId="0" fontId="18" fillId="0" borderId="24" xfId="0" applyFont="1" applyFill="1" applyBorder="1" applyAlignment="1" applyProtection="1">
      <alignment horizontal="center" vertical="center"/>
      <protection hidden="1"/>
    </xf>
    <xf numFmtId="0" fontId="18" fillId="0" borderId="30" xfId="0" applyFont="1" applyFill="1" applyBorder="1" applyAlignment="1" applyProtection="1">
      <alignment horizontal="center" vertical="center"/>
      <protection hidden="1"/>
    </xf>
    <xf numFmtId="0" fontId="18" fillId="0" borderId="25" xfId="0" applyFont="1" applyFill="1" applyBorder="1" applyAlignment="1" applyProtection="1">
      <alignment horizontal="center" vertical="center"/>
      <protection hidden="1"/>
    </xf>
    <xf numFmtId="0" fontId="10" fillId="0" borderId="31" xfId="0" applyFont="1" applyFill="1" applyBorder="1" applyProtection="1">
      <protection locked="0"/>
    </xf>
    <xf numFmtId="0" fontId="10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/>
      <protection locked="0" hidden="1"/>
    </xf>
    <xf numFmtId="0" fontId="19" fillId="0" borderId="32" xfId="0" applyFont="1" applyFill="1" applyBorder="1" applyAlignment="1" applyProtection="1">
      <alignment horizontal="center" vertical="center" wrapText="1"/>
      <protection locked="0" hidden="1"/>
    </xf>
    <xf numFmtId="0" fontId="4" fillId="0" borderId="33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0" fontId="10" fillId="0" borderId="0" xfId="0" applyFont="1" applyFill="1" applyBorder="1" applyProtection="1">
      <protection locked="0"/>
    </xf>
    <xf numFmtId="0" fontId="20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left"/>
      <protection locked="0" hidden="1"/>
    </xf>
    <xf numFmtId="0" fontId="21" fillId="0" borderId="0" xfId="0" applyFont="1" applyFill="1" applyProtection="1">
      <protection locked="0"/>
    </xf>
    <xf numFmtId="0" fontId="10" fillId="0" borderId="0" xfId="0" applyFont="1" applyFill="1" applyAlignment="1" applyProtection="1">
      <alignment wrapText="1"/>
      <protection locked="0"/>
    </xf>
    <xf numFmtId="0" fontId="22" fillId="0" borderId="0" xfId="0" applyFont="1" applyFill="1" applyAlignment="1" applyProtection="1">
      <alignment horizontal="left"/>
      <protection locked="0"/>
    </xf>
    <xf numFmtId="0" fontId="22" fillId="0" borderId="0" xfId="0" applyFont="1" applyFill="1" applyAlignment="1" applyProtection="1">
      <alignment wrapText="1"/>
      <protection locked="0"/>
    </xf>
    <xf numFmtId="0" fontId="23" fillId="0" borderId="0" xfId="0" applyFont="1" applyFill="1" applyAlignment="1" applyProtection="1">
      <protection locked="0"/>
    </xf>
    <xf numFmtId="0" fontId="22" fillId="0" borderId="0" xfId="0" applyFont="1" applyFill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</cellXfs>
  <cellStyles count="169">
    <cellStyle name="20% - Accent1 2" xfId="7"/>
    <cellStyle name="20% - Accent1 2 2" xfId="8"/>
    <cellStyle name="20% - Accent1 3" xfId="9"/>
    <cellStyle name="20% - Accent2 2" xfId="10"/>
    <cellStyle name="20% - Accent2 2 2" xfId="11"/>
    <cellStyle name="20% - Accent2 3" xfId="12"/>
    <cellStyle name="20% - Accent3 2" xfId="13"/>
    <cellStyle name="20% - Accent3 2 2" xfId="14"/>
    <cellStyle name="20% - Accent3 3" xfId="15"/>
    <cellStyle name="20% - Accent4 2" xfId="16"/>
    <cellStyle name="20% - Accent4 2 2" xfId="17"/>
    <cellStyle name="20% - Accent4 3" xfId="18"/>
    <cellStyle name="20% - Accent5 2" xfId="19"/>
    <cellStyle name="20% - Accent5 2 2" xfId="20"/>
    <cellStyle name="20% - Accent5 3" xfId="21"/>
    <cellStyle name="20% - Accent6 2" xfId="22"/>
    <cellStyle name="20% - Accent6 2 2" xfId="23"/>
    <cellStyle name="20% - Accent6 3" xfId="24"/>
    <cellStyle name="40% - Accent1 2" xfId="25"/>
    <cellStyle name="40% - Accent1 2 2" xfId="26"/>
    <cellStyle name="40% - Accent1 3" xfId="27"/>
    <cellStyle name="40% - Accent2 2" xfId="28"/>
    <cellStyle name="40% - Accent2 2 2" xfId="29"/>
    <cellStyle name="40% - Accent2 3" xfId="30"/>
    <cellStyle name="40% - Accent3 2" xfId="31"/>
    <cellStyle name="40% - Accent3 2 2" xfId="32"/>
    <cellStyle name="40% - Accent3 3" xfId="33"/>
    <cellStyle name="40% - Accent4 2" xfId="34"/>
    <cellStyle name="40% - Accent4 2 2" xfId="35"/>
    <cellStyle name="40% - Accent4 3" xfId="36"/>
    <cellStyle name="40% - Accent5 2" xfId="37"/>
    <cellStyle name="40% - Accent5 2 2" xfId="38"/>
    <cellStyle name="40% - Accent5 3" xfId="39"/>
    <cellStyle name="40% - Accent6 2" xfId="40"/>
    <cellStyle name="40% - Accent6 2 2" xfId="41"/>
    <cellStyle name="40% - Accent6 3" xfId="42"/>
    <cellStyle name="60% - Accent1 2" xfId="43"/>
    <cellStyle name="60% - Accent1 2 2" xfId="44"/>
    <cellStyle name="60% - Accent1 3" xfId="45"/>
    <cellStyle name="60% - Accent2 2" xfId="46"/>
    <cellStyle name="60% - Accent2 2 2" xfId="47"/>
    <cellStyle name="60% - Accent2 3" xfId="48"/>
    <cellStyle name="60% - Accent3 2" xfId="49"/>
    <cellStyle name="60% - Accent3 2 2" xfId="50"/>
    <cellStyle name="60% - Accent3 3" xfId="51"/>
    <cellStyle name="60% - Accent4 2" xfId="52"/>
    <cellStyle name="60% - Accent4 2 2" xfId="53"/>
    <cellStyle name="60% - Accent4 3" xfId="54"/>
    <cellStyle name="60% - Accent5 2" xfId="55"/>
    <cellStyle name="60% - Accent5 2 2" xfId="56"/>
    <cellStyle name="60% - Accent5 3" xfId="57"/>
    <cellStyle name="60% - Accent6 2" xfId="58"/>
    <cellStyle name="60% - Accent6 2 2" xfId="59"/>
    <cellStyle name="60% - Accent6 3" xfId="60"/>
    <cellStyle name="Accent1 2" xfId="61"/>
    <cellStyle name="Accent1 2 2" xfId="62"/>
    <cellStyle name="Accent1 3" xfId="63"/>
    <cellStyle name="Accent2 2" xfId="64"/>
    <cellStyle name="Accent2 2 2" xfId="65"/>
    <cellStyle name="Accent2 3" xfId="66"/>
    <cellStyle name="Accent3 2" xfId="67"/>
    <cellStyle name="Accent3 2 2" xfId="68"/>
    <cellStyle name="Accent3 3" xfId="69"/>
    <cellStyle name="Accent4 2" xfId="70"/>
    <cellStyle name="Accent4 2 2" xfId="71"/>
    <cellStyle name="Accent4 3" xfId="72"/>
    <cellStyle name="Accent5 2" xfId="73"/>
    <cellStyle name="Accent5 2 2" xfId="74"/>
    <cellStyle name="Accent5 3" xfId="75"/>
    <cellStyle name="Accent6 2" xfId="76"/>
    <cellStyle name="Accent6 2 2" xfId="77"/>
    <cellStyle name="Accent6 3" xfId="78"/>
    <cellStyle name="Bad 2" xfId="79"/>
    <cellStyle name="Bad 2 2" xfId="80"/>
    <cellStyle name="Bad 3" xfId="81"/>
    <cellStyle name="Calculation 2" xfId="82"/>
    <cellStyle name="Calculation 2 2" xfId="83"/>
    <cellStyle name="Calculation 3" xfId="84"/>
    <cellStyle name="Check Cell 2" xfId="85"/>
    <cellStyle name="Check Cell 2 2" xfId="86"/>
    <cellStyle name="Check Cell 3" xfId="87"/>
    <cellStyle name="Comma 2" xfId="2"/>
    <cellStyle name="Comma 2 2" xfId="3"/>
    <cellStyle name="Comma 2 2 2" xfId="88"/>
    <cellStyle name="Comma 3" xfId="89"/>
    <cellStyle name="Comma 3 2" xfId="90"/>
    <cellStyle name="Comma 3 3" xfId="91"/>
    <cellStyle name="Comma 3 4" xfId="92"/>
    <cellStyle name="Comma 4" xfId="93"/>
    <cellStyle name="Comma 4 2" xfId="94"/>
    <cellStyle name="Comma 4 3" xfId="95"/>
    <cellStyle name="Comma 5" xfId="96"/>
    <cellStyle name="Comma 5 2" xfId="97"/>
    <cellStyle name="Comma 5 3" xfId="98"/>
    <cellStyle name="Comma 5 4" xfId="99"/>
    <cellStyle name="Comma 6" xfId="100"/>
    <cellStyle name="Comma_Copy of RETAIL ADA 08-09" xfId="4"/>
    <cellStyle name="Currency 2" xfId="101"/>
    <cellStyle name="Explanatory Text 2" xfId="102"/>
    <cellStyle name="Explanatory Text 2 2" xfId="103"/>
    <cellStyle name="Explanatory Text 3" xfId="104"/>
    <cellStyle name="Good 2" xfId="105"/>
    <cellStyle name="Good 2 2" xfId="106"/>
    <cellStyle name="Good 3" xfId="107"/>
    <cellStyle name="Heading 1 2" xfId="108"/>
    <cellStyle name="Heading 1 2 2" xfId="109"/>
    <cellStyle name="Heading 1 3" xfId="110"/>
    <cellStyle name="Heading 2 2" xfId="111"/>
    <cellStyle name="Heading 2 2 2" xfId="112"/>
    <cellStyle name="Heading 2 3" xfId="113"/>
    <cellStyle name="Heading 3 2" xfId="114"/>
    <cellStyle name="Heading 3 2 2" xfId="115"/>
    <cellStyle name="Heading 3 3" xfId="116"/>
    <cellStyle name="Heading 4 2" xfId="117"/>
    <cellStyle name="Heading 4 2 2" xfId="118"/>
    <cellStyle name="Heading 4 3" xfId="119"/>
    <cellStyle name="Input 2" xfId="120"/>
    <cellStyle name="Input 2 2" xfId="121"/>
    <cellStyle name="Input 3" xfId="122"/>
    <cellStyle name="Linked Cell 2" xfId="123"/>
    <cellStyle name="Linked Cell 2 2" xfId="124"/>
    <cellStyle name="Linked Cell 3" xfId="125"/>
    <cellStyle name="Neutral 2" xfId="126"/>
    <cellStyle name="Neutral 2 2" xfId="127"/>
    <cellStyle name="Neutral 3" xfId="128"/>
    <cellStyle name="Normal" xfId="0" builtinId="0"/>
    <cellStyle name="Normal 10" xfId="129"/>
    <cellStyle name="Normal 11" xfId="130"/>
    <cellStyle name="Normal 12" xfId="131"/>
    <cellStyle name="Normal 13" xfId="132"/>
    <cellStyle name="Normal 2" xfId="133"/>
    <cellStyle name="Normal 2 2" xfId="134"/>
    <cellStyle name="Normal 3" xfId="135"/>
    <cellStyle name="Normal 3 2" xfId="136"/>
    <cellStyle name="Normal 4" xfId="137"/>
    <cellStyle name="Normal 4 2" xfId="138"/>
    <cellStyle name="Normal 4 3" xfId="139"/>
    <cellStyle name="Normal 5" xfId="140"/>
    <cellStyle name="Normal 6" xfId="141"/>
    <cellStyle name="Normal 7" xfId="6"/>
    <cellStyle name="Normal 8" xfId="142"/>
    <cellStyle name="Normal 9" xfId="143"/>
    <cellStyle name="Note 2" xfId="144"/>
    <cellStyle name="Note 2 2" xfId="145"/>
    <cellStyle name="Note 3" xfId="146"/>
    <cellStyle name="Output 2" xfId="147"/>
    <cellStyle name="Output 2 2" xfId="148"/>
    <cellStyle name="Output 3" xfId="149"/>
    <cellStyle name="Percent" xfId="1" builtinId="5"/>
    <cellStyle name="Percent 2" xfId="150"/>
    <cellStyle name="Percent 2 2" xfId="151"/>
    <cellStyle name="Percent 2 2 2" xfId="5"/>
    <cellStyle name="Percent 2 2 3" xfId="152"/>
    <cellStyle name="Percent 3" xfId="153"/>
    <cellStyle name="Percent 3 2" xfId="154"/>
    <cellStyle name="Percent 3 3" xfId="155"/>
    <cellStyle name="Percent 4" xfId="156"/>
    <cellStyle name="Title 2" xfId="157"/>
    <cellStyle name="Title 2 2" xfId="158"/>
    <cellStyle name="Title 3" xfId="159"/>
    <cellStyle name="Total 2" xfId="160"/>
    <cellStyle name="Total 2 2" xfId="161"/>
    <cellStyle name="Total 3" xfId="162"/>
    <cellStyle name="Warning Text 2" xfId="163"/>
    <cellStyle name="Warning Text 2 2" xfId="164"/>
    <cellStyle name="Warning Text 3" xfId="165"/>
    <cellStyle name="YELLOW" xfId="166"/>
    <cellStyle name="YELLOW 2" xfId="167"/>
    <cellStyle name="YELLOW 3" xfId="168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28575</xdr:colOff>
          <xdr:row>2</xdr:row>
          <xdr:rowOff>257175</xdr:rowOff>
        </xdr:from>
        <xdr:to>
          <xdr:col>16</xdr:col>
          <xdr:colOff>0</xdr:colOff>
          <xdr:row>4</xdr:row>
          <xdr:rowOff>257175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N" sz="1100" b="1" i="0" u="none" strike="noStrike" baseline="0">
                  <a:solidFill>
                    <a:srgbClr val="000000"/>
                  </a:solidFill>
                  <a:latin typeface="Agency FB"/>
                </a:rPr>
                <a:t>PRINT INVOICE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47625</xdr:colOff>
          <xdr:row>4</xdr:row>
          <xdr:rowOff>352425</xdr:rowOff>
        </xdr:from>
        <xdr:to>
          <xdr:col>16</xdr:col>
          <xdr:colOff>0</xdr:colOff>
          <xdr:row>4</xdr:row>
          <xdr:rowOff>609600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N" sz="1100" b="1" i="0" u="none" strike="noStrike" baseline="0">
                  <a:solidFill>
                    <a:srgbClr val="000000"/>
                  </a:solidFill>
                  <a:latin typeface="Agency FB"/>
                </a:rPr>
                <a:t>BACKUP INVOICE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47625</xdr:colOff>
          <xdr:row>5</xdr:row>
          <xdr:rowOff>171450</xdr:rowOff>
        </xdr:from>
        <xdr:to>
          <xdr:col>16</xdr:col>
          <xdr:colOff>0</xdr:colOff>
          <xdr:row>6</xdr:row>
          <xdr:rowOff>104775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N" sz="1100" b="1" i="0" u="none" strike="noStrike" baseline="0">
                  <a:solidFill>
                    <a:srgbClr val="000000"/>
                  </a:solidFill>
                  <a:latin typeface="Agency FB"/>
                </a:rPr>
                <a:t>SAVE INVOICE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38100</xdr:colOff>
          <xdr:row>4</xdr:row>
          <xdr:rowOff>685800</xdr:rowOff>
        </xdr:from>
        <xdr:to>
          <xdr:col>16</xdr:col>
          <xdr:colOff>0</xdr:colOff>
          <xdr:row>5</xdr:row>
          <xdr:rowOff>95250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N" sz="1100" b="1" i="0" u="none" strike="noStrike" baseline="0">
                  <a:solidFill>
                    <a:srgbClr val="000000"/>
                  </a:solidFill>
                  <a:latin typeface="Agency FB"/>
                </a:rPr>
                <a:t>PDF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7431/Desktop/Jaipur/stock/INVOICE%20GST%20-%20%20V9%20%20-%20Dem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 Master"/>
      <sheetName val="Data"/>
      <sheetName val="Invoice"/>
      <sheetName val="Database"/>
      <sheetName val="View Invoice"/>
      <sheetName val="eWayBill"/>
      <sheetName val="Edit Invoice"/>
      <sheetName val="Sheet1"/>
      <sheetName val="Summary Invoice"/>
      <sheetName val="Stock Register"/>
      <sheetName val="Purchase Invoice"/>
      <sheetName val="Stock Journal"/>
      <sheetName val="Master Codes"/>
      <sheetName val="Sales Qty"/>
      <sheetName val="Sales value"/>
      <sheetName val="j"/>
    </sheetNames>
    <sheetDataSet>
      <sheetData sheetId="0">
        <row r="6">
          <cell r="C6" t="str">
            <v>No. starting with</v>
          </cell>
          <cell r="D6" t="str">
            <v>Prefix</v>
          </cell>
          <cell r="E6" t="str">
            <v>Suffix</v>
          </cell>
          <cell r="F6" t="str">
            <v>Seprator</v>
          </cell>
          <cell r="G6" t="str">
            <v>Particulars</v>
          </cell>
        </row>
        <row r="7">
          <cell r="B7" t="str">
            <v>Tax Invoice</v>
          </cell>
          <cell r="C7">
            <v>5</v>
          </cell>
          <cell r="D7" t="str">
            <v>INV</v>
          </cell>
          <cell r="E7" t="str">
            <v>2017-18</v>
          </cell>
          <cell r="F7" t="str">
            <v>/</v>
          </cell>
          <cell r="G7" t="str">
            <v>INVOICE NO.</v>
          </cell>
        </row>
        <row r="8">
          <cell r="B8" t="str">
            <v>Debit Note</v>
          </cell>
          <cell r="C8">
            <v>10</v>
          </cell>
          <cell r="D8" t="str">
            <v>DN</v>
          </cell>
          <cell r="E8" t="str">
            <v>2017-18</v>
          </cell>
          <cell r="F8" t="str">
            <v>/</v>
          </cell>
          <cell r="G8" t="str">
            <v>DN NO.</v>
          </cell>
        </row>
        <row r="9">
          <cell r="B9" t="str">
            <v>Credit Note</v>
          </cell>
          <cell r="C9">
            <v>11</v>
          </cell>
          <cell r="D9" t="str">
            <v>CN</v>
          </cell>
          <cell r="E9" t="str">
            <v>2017-18</v>
          </cell>
          <cell r="F9" t="str">
            <v>/</v>
          </cell>
          <cell r="G9" t="str">
            <v>CN NO.</v>
          </cell>
        </row>
        <row r="10">
          <cell r="B10" t="str">
            <v>Advance Receipt</v>
          </cell>
          <cell r="C10">
            <v>2</v>
          </cell>
          <cell r="D10" t="str">
            <v>ADV</v>
          </cell>
          <cell r="E10" t="str">
            <v>2017-18</v>
          </cell>
          <cell r="F10" t="str">
            <v>/</v>
          </cell>
          <cell r="G10" t="str">
            <v>ADV. RCPT NO.</v>
          </cell>
        </row>
        <row r="11">
          <cell r="B11" t="str">
            <v>Invoice under Reverse Charge (Self Invoice)</v>
          </cell>
          <cell r="C11">
            <v>10</v>
          </cell>
          <cell r="D11" t="str">
            <v>RCM</v>
          </cell>
          <cell r="E11" t="str">
            <v>2017-18</v>
          </cell>
          <cell r="F11" t="str">
            <v>/</v>
          </cell>
          <cell r="G11" t="str">
            <v>RCM INV NO.</v>
          </cell>
        </row>
        <row r="14">
          <cell r="C14" t="str">
            <v>S. S. SHAH &amp; ASSO.</v>
          </cell>
        </row>
        <row r="16">
          <cell r="B16" t="str">
            <v>GSTIN</v>
          </cell>
          <cell r="C16" t="str">
            <v>24AKGPS8742P1ZC</v>
          </cell>
        </row>
        <row r="18">
          <cell r="C18" t="str">
            <v>Gujarat</v>
          </cell>
        </row>
        <row r="20">
          <cell r="J20" t="str">
            <v>Address: 1st Gally, Hathikhana, Ratanpole, Ahmedabad - 380001</v>
          </cell>
        </row>
        <row r="22">
          <cell r="B22" t="str">
            <v xml:space="preserve">Web: </v>
          </cell>
          <cell r="C22" t="str">
            <v>www.gstmadeeasy.com</v>
          </cell>
        </row>
        <row r="24">
          <cell r="B24" t="str">
            <v xml:space="preserve">E-mail: </v>
          </cell>
          <cell r="C24" t="str">
            <v>smit@gstmadeeasy.com</v>
          </cell>
        </row>
        <row r="26">
          <cell r="B26" t="str">
            <v xml:space="preserve">Mobile: </v>
          </cell>
          <cell r="C26" t="str">
            <v>09033253395</v>
          </cell>
        </row>
      </sheetData>
      <sheetData sheetId="1">
        <row r="1">
          <cell r="A1" t="str">
            <v>Off</v>
          </cell>
          <cell r="B1">
            <v>5</v>
          </cell>
        </row>
        <row r="2">
          <cell r="B2" t="str">
            <v>BUYER NAME</v>
          </cell>
          <cell r="C2" t="str">
            <v>Adress Line 1</v>
          </cell>
          <cell r="D2" t="str">
            <v>Adress Line 1</v>
          </cell>
          <cell r="E2" t="str">
            <v>City</v>
          </cell>
          <cell r="F2" t="str">
            <v>Pin</v>
          </cell>
          <cell r="G2" t="str">
            <v>BUYER GSTIN</v>
          </cell>
          <cell r="H2" t="str">
            <v>CGST</v>
          </cell>
          <cell r="I2" t="str">
            <v>IGST</v>
          </cell>
          <cell r="J2" t="str">
            <v>INVOICE</v>
          </cell>
          <cell r="K2" t="str">
            <v>CONSIGNEE</v>
          </cell>
          <cell r="L2" t="str">
            <v>CONSIGNEE ADRESS</v>
          </cell>
          <cell r="M2" t="str">
            <v>City</v>
          </cell>
          <cell r="N2" t="str">
            <v>Pin</v>
          </cell>
          <cell r="O2" t="str">
            <v>CONSIGNEE GSTIN</v>
          </cell>
          <cell r="P2" t="str">
            <v>TRANSPORT &amp; COURIER</v>
          </cell>
          <cell r="Q2" t="str">
            <v>BUYER PAN</v>
          </cell>
          <cell r="R2" t="str">
            <v>CONSIGNEE  PAN</v>
          </cell>
          <cell r="S2" t="str">
            <v>CUSTOMER STATE</v>
          </cell>
        </row>
        <row r="3">
          <cell r="B3" t="str">
            <v>ELIN ELECTRONICS LTD.</v>
          </cell>
        </row>
        <row r="4">
          <cell r="B4" t="str">
            <v>R R CAT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</sheetData>
      <sheetData sheetId="2"/>
      <sheetData sheetId="3">
        <row r="1">
          <cell r="A1">
            <v>0</v>
          </cell>
        </row>
        <row r="2">
          <cell r="A2" t="str">
            <v>o9</v>
          </cell>
          <cell r="EZ2" t="str">
            <v>c3</v>
          </cell>
        </row>
        <row r="3">
          <cell r="A3">
            <v>1</v>
          </cell>
          <cell r="EZ3">
            <v>156</v>
          </cell>
        </row>
        <row r="4">
          <cell r="A4" t="str">
            <v>Invoice No.</v>
          </cell>
          <cell r="EZ4" t="str">
            <v>Invoice type</v>
          </cell>
        </row>
      </sheetData>
      <sheetData sheetId="4"/>
      <sheetData sheetId="5"/>
      <sheetData sheetId="6"/>
      <sheetData sheetId="7"/>
      <sheetData sheetId="8"/>
      <sheetData sheetId="9">
        <row r="5">
          <cell r="B5" t="str">
            <v>Product Name</v>
          </cell>
          <cell r="C5" t="str">
            <v>HSN</v>
          </cell>
          <cell r="D5" t="str">
            <v>Total</v>
          </cell>
        </row>
        <row r="6">
          <cell r="D6" t="str">
            <v>CGST</v>
          </cell>
          <cell r="E6" t="str">
            <v>SGST</v>
          </cell>
          <cell r="F6" t="str">
            <v>IGST</v>
          </cell>
        </row>
        <row r="7">
          <cell r="B7" t="str">
            <v>SINTERED BUSH(ID8.00MM) ITEM NO.86741</v>
          </cell>
          <cell r="C7">
            <v>84831099</v>
          </cell>
          <cell r="D7">
            <v>2.5000000000000001E-2</v>
          </cell>
          <cell r="E7">
            <v>2.5000000000000001E-2</v>
          </cell>
          <cell r="F7">
            <v>0.05</v>
          </cell>
        </row>
        <row r="8">
          <cell r="B8" t="str">
            <v>SINTERED BUSH(ID8.00MM) ITEM NO.86559</v>
          </cell>
          <cell r="C8">
            <v>84833000</v>
          </cell>
          <cell r="D8">
            <v>0.06</v>
          </cell>
          <cell r="E8">
            <v>0.06</v>
          </cell>
          <cell r="F8">
            <v>0.12</v>
          </cell>
        </row>
        <row r="9">
          <cell r="B9" t="str">
            <v>SINTERED BUSH(ID8.00MM)MS ITEM NO.86997</v>
          </cell>
          <cell r="C9">
            <v>8483</v>
          </cell>
          <cell r="D9">
            <v>0.14000000000000001</v>
          </cell>
          <cell r="E9">
            <v>0.14000000000000001</v>
          </cell>
          <cell r="F9">
            <v>0.28000000000000003</v>
          </cell>
        </row>
        <row r="10">
          <cell r="B10" t="str">
            <v>SINTERED BUSH(ID8.00MM)HSP ITEMNO.86988</v>
          </cell>
          <cell r="C10">
            <v>848390</v>
          </cell>
          <cell r="D10">
            <v>0.09</v>
          </cell>
          <cell r="E10">
            <v>0.09</v>
          </cell>
          <cell r="F10">
            <v>0.18</v>
          </cell>
        </row>
        <row r="11">
          <cell r="B11" t="str">
            <v>SINTERED IRON BUSH 25.4x12.7x16.3 ITEM NO.30590</v>
          </cell>
          <cell r="C11">
            <v>84834</v>
          </cell>
          <cell r="D11">
            <v>0.14000000000000001</v>
          </cell>
          <cell r="E11">
            <v>0.14000000000000001</v>
          </cell>
          <cell r="F11">
            <v>0.28000000000000003</v>
          </cell>
        </row>
        <row r="12">
          <cell r="B12" t="str">
            <v>SINTERED BUSH(ID6.3MM)MS ITEM NO.39004</v>
          </cell>
          <cell r="C12">
            <v>84833001</v>
          </cell>
          <cell r="D12">
            <v>0.14000000000000001</v>
          </cell>
          <cell r="E12">
            <v>0.14000000000000001</v>
          </cell>
          <cell r="F12">
            <v>0.28000000000000003</v>
          </cell>
        </row>
        <row r="13">
          <cell r="B13" t="str">
            <v>SINTERED BUSH 25.4x12.7x16.3 ITEM NO.30503</v>
          </cell>
          <cell r="C13">
            <v>109876</v>
          </cell>
          <cell r="D13">
            <v>0.14000000000000001</v>
          </cell>
          <cell r="E13">
            <v>0.14000000000000001</v>
          </cell>
          <cell r="F13">
            <v>0.28000000000000003</v>
          </cell>
        </row>
        <row r="14">
          <cell r="B14" t="str">
            <v xml:space="preserve">SINTERED BUSH (ID6.3MM) HSP ITEM NO. </v>
          </cell>
          <cell r="C14">
            <v>90874</v>
          </cell>
          <cell r="D14">
            <v>0.14000000000000001</v>
          </cell>
          <cell r="E14">
            <v>0.14000000000000001</v>
          </cell>
          <cell r="F14">
            <v>0.28000000000000003</v>
          </cell>
        </row>
        <row r="15">
          <cell r="B15" t="str">
            <v>SINTERED IRON BEARING BUSH</v>
          </cell>
          <cell r="C15">
            <v>187534</v>
          </cell>
          <cell r="D15">
            <v>0.14000000000000001</v>
          </cell>
          <cell r="E15">
            <v>0.14000000000000001</v>
          </cell>
          <cell r="F15">
            <v>0.28000000000000003</v>
          </cell>
        </row>
        <row r="16">
          <cell r="B16" t="str">
            <v>XYZ</v>
          </cell>
          <cell r="C16">
            <v>121233</v>
          </cell>
          <cell r="D16">
            <v>0.14000000000000001</v>
          </cell>
          <cell r="E16">
            <v>0.14000000000000001</v>
          </cell>
          <cell r="F16">
            <v>0.28000000000000003</v>
          </cell>
        </row>
        <row r="17">
          <cell r="B17" t="str">
            <v>Freight, P&amp;F, Misc.</v>
          </cell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</sheetData>
      <sheetData sheetId="10"/>
      <sheetData sheetId="11"/>
      <sheetData sheetId="12">
        <row r="5">
          <cell r="R5" t="str">
            <v>BAGS</v>
          </cell>
          <cell r="S5" t="str">
            <v>BGS</v>
          </cell>
        </row>
        <row r="6">
          <cell r="R6" t="str">
            <v>BUNDLES</v>
          </cell>
          <cell r="S6" t="str">
            <v>BND</v>
          </cell>
        </row>
        <row r="7">
          <cell r="R7" t="str">
            <v>BOXES</v>
          </cell>
          <cell r="S7" t="str">
            <v>BOX</v>
          </cell>
        </row>
        <row r="8">
          <cell r="R8" t="str">
            <v>CENTI METERS</v>
          </cell>
          <cell r="S8" t="str">
            <v>CMS</v>
          </cell>
        </row>
        <row r="9">
          <cell r="R9" t="str">
            <v>DOZENS</v>
          </cell>
          <cell r="S9" t="str">
            <v>DZN</v>
          </cell>
        </row>
        <row r="10">
          <cell r="R10" t="str">
            <v>GRAMS</v>
          </cell>
          <cell r="S10" t="str">
            <v>GMS</v>
          </cell>
        </row>
        <row r="11">
          <cell r="R11" t="str">
            <v>HUNDRED KILOMETERS</v>
          </cell>
          <cell r="S11" t="str">
            <v>HKM</v>
          </cell>
        </row>
        <row r="12">
          <cell r="R12" t="str">
            <v>HUNDRED NUMBERS/UNITS</v>
          </cell>
          <cell r="S12" t="str">
            <v>HNO</v>
          </cell>
        </row>
        <row r="13">
          <cell r="R13" t="str">
            <v>KILO GRAMS</v>
          </cell>
          <cell r="S13" t="str">
            <v>KGS</v>
          </cell>
        </row>
        <row r="14">
          <cell r="R14" t="str">
            <v>KILO METERS</v>
          </cell>
          <cell r="S14" t="str">
            <v>KMS</v>
          </cell>
        </row>
        <row r="15">
          <cell r="R15" t="str">
            <v>LITRES</v>
          </cell>
          <cell r="S15" t="str">
            <v>LTS</v>
          </cell>
        </row>
        <row r="16">
          <cell r="R16" t="str">
            <v>MILLI LITRES</v>
          </cell>
          <cell r="S16" t="str">
            <v>MLS</v>
          </cell>
        </row>
        <row r="17">
          <cell r="R17" t="str">
            <v>METERS</v>
          </cell>
          <cell r="S17" t="str">
            <v>MTR</v>
          </cell>
        </row>
        <row r="18">
          <cell r="R18" t="str">
            <v>METRIC TONNES</v>
          </cell>
          <cell r="S18" t="str">
            <v>MTS</v>
          </cell>
        </row>
        <row r="19">
          <cell r="R19" t="str">
            <v>NUMBERS/UNITS</v>
          </cell>
          <cell r="S19" t="str">
            <v>NOS</v>
          </cell>
        </row>
        <row r="20">
          <cell r="R20" t="str">
            <v>PAIRS</v>
          </cell>
          <cell r="S20" t="str">
            <v>PAR</v>
          </cell>
        </row>
        <row r="21">
          <cell r="R21" t="str">
            <v>QUINTALS</v>
          </cell>
          <cell r="S21" t="str">
            <v>QTS</v>
          </cell>
        </row>
        <row r="22">
          <cell r="R22" t="str">
            <v>THOUSAND NUMBERS/UNITS</v>
          </cell>
          <cell r="S22" t="str">
            <v>SNO</v>
          </cell>
        </row>
        <row r="23">
          <cell r="R23" t="str">
            <v>THOUSAND KILOMETERS</v>
          </cell>
          <cell r="S23" t="str">
            <v>TKM</v>
          </cell>
        </row>
        <row r="24">
          <cell r="R24" t="str">
            <v>THOUSAND LITRES</v>
          </cell>
          <cell r="S24" t="str">
            <v>TLT</v>
          </cell>
        </row>
        <row r="25">
          <cell r="R25" t="str">
            <v>TEN NUMBERS/UNITS</v>
          </cell>
          <cell r="S25" t="str">
            <v>TNO</v>
          </cell>
        </row>
        <row r="26">
          <cell r="R26" t="str">
            <v>TONNES</v>
          </cell>
          <cell r="S26" t="str">
            <v>TON</v>
          </cell>
        </row>
        <row r="27">
          <cell r="R27" t="str">
            <v>CUBIC FEET</v>
          </cell>
          <cell r="S27" t="str">
            <v>CFT</v>
          </cell>
        </row>
        <row r="28">
          <cell r="R28" t="str">
            <v>SQUARE FEET</v>
          </cell>
          <cell r="S28" t="str">
            <v>SFT</v>
          </cell>
        </row>
        <row r="29">
          <cell r="R29" t="str">
            <v>CUBIC METRE</v>
          </cell>
          <cell r="S29" t="str">
            <v>CMT</v>
          </cell>
        </row>
        <row r="30">
          <cell r="R30" t="str">
            <v>SQUARE METRE</v>
          </cell>
          <cell r="S30" t="str">
            <v>SMT</v>
          </cell>
        </row>
        <row r="75">
          <cell r="O75" t="str">
            <v>Road</v>
          </cell>
        </row>
        <row r="76">
          <cell r="O76" t="str">
            <v>Air</v>
          </cell>
        </row>
        <row r="77">
          <cell r="O77" t="str">
            <v>Rail</v>
          </cell>
        </row>
        <row r="78">
          <cell r="O78" t="str">
            <v>Ship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rgb="FF92D050"/>
  </sheetPr>
  <dimension ref="A1:IU1614"/>
  <sheetViews>
    <sheetView showGridLines="0" tabSelected="1" topLeftCell="C90" zoomScaleNormal="100" zoomScaleSheetLayoutView="100" workbookViewId="0">
      <selection activeCell="N111" sqref="N111"/>
    </sheetView>
  </sheetViews>
  <sheetFormatPr defaultColWidth="0" defaultRowHeight="14.1" customHeight="1" x14ac:dyDescent="0.25"/>
  <cols>
    <col min="1" max="1" width="3.28515625" style="3" hidden="1" customWidth="1"/>
    <col min="2" max="2" width="2.85546875" style="3" hidden="1" customWidth="1"/>
    <col min="3" max="3" width="5.42578125" style="3" customWidth="1"/>
    <col min="4" max="4" width="39.28515625" style="3" customWidth="1"/>
    <col min="5" max="5" width="11.7109375" style="3" hidden="1" customWidth="1"/>
    <col min="6" max="6" width="5.7109375" style="3" hidden="1" customWidth="1"/>
    <col min="7" max="7" width="6.42578125" style="3" hidden="1" customWidth="1"/>
    <col min="8" max="8" width="9.7109375" style="3" customWidth="1"/>
    <col min="9" max="9" width="7.7109375" style="3" customWidth="1"/>
    <col min="10" max="10" width="9.28515625" style="3" customWidth="1"/>
    <col min="11" max="11" width="10.28515625" style="3" customWidth="1"/>
    <col min="12" max="12" width="13.140625" style="3" customWidth="1"/>
    <col min="13" max="13" width="10.5703125" style="3" customWidth="1"/>
    <col min="14" max="14" width="12.28515625" style="3" customWidth="1"/>
    <col min="15" max="15" width="14.28515625" style="3" customWidth="1"/>
    <col min="16" max="16" width="14.5703125" style="3" customWidth="1"/>
    <col min="17" max="17" width="13.140625" style="1" hidden="1" customWidth="1"/>
    <col min="18" max="45" width="10.7109375" style="1" hidden="1" customWidth="1"/>
    <col min="46" max="46" width="12.7109375" style="2" hidden="1" customWidth="1"/>
    <col min="47" max="48" width="12.7109375" style="1" hidden="1" customWidth="1"/>
    <col min="49" max="49" width="0.140625" style="1" hidden="1" customWidth="1"/>
    <col min="50" max="255" width="1.28515625" style="1" hidden="1" customWidth="1"/>
    <col min="256" max="16384" width="3" style="1" hidden="1"/>
  </cols>
  <sheetData>
    <row r="1" spans="1:47" ht="33" customHeight="1" x14ac:dyDescent="0.25">
      <c r="A1" s="417"/>
      <c r="B1" s="417"/>
      <c r="C1" s="416"/>
      <c r="D1" s="416"/>
      <c r="E1" s="415"/>
      <c r="F1" s="414"/>
      <c r="G1" s="413"/>
      <c r="H1" s="412"/>
      <c r="I1" s="413"/>
      <c r="J1" s="412"/>
      <c r="K1" s="412"/>
      <c r="L1" s="411"/>
      <c r="M1" s="410"/>
      <c r="N1" s="409"/>
      <c r="O1" s="408"/>
      <c r="P1" s="6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407"/>
      <c r="AO1" s="407"/>
      <c r="AP1" s="407"/>
      <c r="AQ1" s="407"/>
      <c r="AR1" s="407"/>
      <c r="AS1" s="407"/>
      <c r="AT1" s="4"/>
    </row>
    <row r="2" spans="1:47" ht="15" x14ac:dyDescent="0.25">
      <c r="A2" s="406"/>
      <c r="B2" s="406"/>
      <c r="C2" s="404"/>
      <c r="D2" s="405" t="str">
        <f>CONCATENATE('[1]Name Master'!B16," - ",'[1]Name Master'!C16)</f>
        <v>GSTIN - 24AKGPS8742P1ZC</v>
      </c>
      <c r="E2" s="404"/>
      <c r="F2" s="404"/>
      <c r="G2" s="404"/>
      <c r="H2" s="404"/>
      <c r="I2" s="404"/>
      <c r="J2" s="403"/>
      <c r="K2" s="403"/>
      <c r="L2" s="403"/>
      <c r="M2" s="401"/>
      <c r="N2" s="402" t="s">
        <v>220</v>
      </c>
      <c r="O2" s="401"/>
      <c r="P2" s="10"/>
      <c r="Q2" s="9"/>
      <c r="R2" s="9"/>
      <c r="S2" s="9"/>
      <c r="T2" s="9"/>
      <c r="U2" s="9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4"/>
    </row>
    <row r="3" spans="1:47" ht="21" customHeight="1" x14ac:dyDescent="0.25">
      <c r="A3" s="400"/>
      <c r="B3" s="399"/>
      <c r="C3" s="398" t="s">
        <v>132</v>
      </c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10"/>
      <c r="Q3" s="397">
        <f>COUNTIF([1]Database!EZ:EZ,'INV 5 2017-18'!C3)+IF(ISBLANK(VLOOKUP($C$3,'[1]Name Master'!$B$7:$E$11,2,0)),"",VLOOKUP($C$3,'[1]Name Master'!$B$7:$E$11,2,0))</f>
        <v>5</v>
      </c>
      <c r="R3" s="9"/>
      <c r="S3" s="9"/>
      <c r="T3" s="9"/>
      <c r="U3" s="9" t="s">
        <v>233</v>
      </c>
      <c r="V3" s="396" t="str">
        <f>'[1]Name Master'!C18</f>
        <v>Gujarat</v>
      </c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4"/>
    </row>
    <row r="4" spans="1:47" ht="15" hidden="1" customHeight="1" x14ac:dyDescent="0.25">
      <c r="A4" s="80"/>
      <c r="B4" s="79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4"/>
      <c r="P4" s="10"/>
      <c r="Q4" s="9"/>
      <c r="R4" s="9"/>
      <c r="S4" s="9" t="str">
        <f>IF(ISERROR(MATCH(K9,#REF!,0)),"NO","YES")</f>
        <v>NO</v>
      </c>
      <c r="T4" s="9"/>
      <c r="U4" s="9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4"/>
    </row>
    <row r="5" spans="1:47" ht="65.25" customHeight="1" x14ac:dyDescent="0.25">
      <c r="A5" s="80"/>
      <c r="B5" s="79"/>
      <c r="C5" s="393" t="str">
        <f>'[1]Name Master'!C14</f>
        <v>S. S. SHAH &amp; ASSO.</v>
      </c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1"/>
      <c r="P5" s="10"/>
      <c r="Q5" s="9"/>
      <c r="R5" s="9"/>
      <c r="S5" s="9"/>
      <c r="T5" s="9"/>
      <c r="U5" s="9" t="s">
        <v>232</v>
      </c>
      <c r="V5" s="5" t="s">
        <v>208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390"/>
      <c r="AO5" s="390"/>
      <c r="AP5" s="390"/>
      <c r="AQ5" s="390"/>
      <c r="AR5" s="390"/>
      <c r="AS5" s="390"/>
      <c r="AT5" s="4"/>
    </row>
    <row r="6" spans="1:47" ht="24" customHeight="1" x14ac:dyDescent="0.25">
      <c r="A6" s="389"/>
      <c r="B6" s="388"/>
      <c r="C6" s="387" t="str">
        <f>CONCATENATE(x)</f>
        <v>Address: 1st Gally, Hathikhana, Ratanpole, Ahmedabad - 380001</v>
      </c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5"/>
      <c r="P6" s="10"/>
      <c r="Q6" s="365" t="str">
        <f>IF(ISBLANK(VLOOKUP($C$3,'[1]Name Master'!B6:I11,5,0)),"",VLOOKUP($C$3,'[1]Name Master'!B6:I11,5,0))</f>
        <v>/</v>
      </c>
      <c r="R6" s="66" t="s">
        <v>231</v>
      </c>
      <c r="S6" s="66" t="s">
        <v>231</v>
      </c>
      <c r="T6" s="384" t="str">
        <f>CONCATENATE(SUBSTITUTE(SUBSTITUTE(O9,"/"," "),"\"," "))</f>
        <v>INV 5 2017-18</v>
      </c>
      <c r="U6" s="9"/>
      <c r="V6" s="5"/>
      <c r="W6" s="5"/>
      <c r="X6" s="5"/>
      <c r="Y6" s="5"/>
      <c r="Z6" s="5"/>
      <c r="AA6" s="5"/>
      <c r="AB6" s="5"/>
      <c r="AC6" s="5" t="str">
        <f>x</f>
        <v>Address: 1st Gally, Hathikhana, Ratanpole, Ahmedabad - 380001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8"/>
      <c r="AO6" s="8"/>
      <c r="AP6" s="8"/>
      <c r="AQ6" s="7"/>
      <c r="AR6" s="7"/>
      <c r="AS6" s="7"/>
      <c r="AT6" s="4"/>
    </row>
    <row r="7" spans="1:47" ht="22.5" customHeight="1" x14ac:dyDescent="0.25">
      <c r="A7" s="383"/>
      <c r="B7" s="382"/>
      <c r="C7" s="381" t="str">
        <f>CONCATENATE('[1]Name Master'!B24,'[1]Name Master'!C24,"                ",'[1]Name Master'!B22,'[1]Name Master'!C22,"                ",'[1]Name Master'!B26,'[1]Name Master'!C26)</f>
        <v>E-mail: smit@gstmadeeasy.com                Web: www.gstmadeeasy.com                Mobile: 09033253395</v>
      </c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79"/>
      <c r="P7" s="65"/>
      <c r="Q7" s="365" t="str">
        <f>IF(ISBLANK(VLOOKUP($C$3,'[1]Name Master'!$B$7:$E$11,3,0)),"",VLOOKUP($C$3,'[1]Name Master'!$B$7:$E$11,3,0))</f>
        <v>INV</v>
      </c>
      <c r="R7" s="66"/>
      <c r="S7" s="66">
        <f>COUNTBLANK(O9:O10)</f>
        <v>0</v>
      </c>
      <c r="T7" s="66"/>
      <c r="U7" s="9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332" t="e">
        <f>IF(VLOOKUP(O9,[1]Database!A:A,1,0)=O9,1,0)</f>
        <v>#N/A</v>
      </c>
      <c r="AK7" s="5">
        <f>IFERROR(AJ7,0)</f>
        <v>0</v>
      </c>
      <c r="AL7" s="5"/>
      <c r="AM7" s="5"/>
      <c r="AN7" s="8"/>
      <c r="AO7" s="8"/>
      <c r="AP7" s="8"/>
      <c r="AQ7" s="7"/>
      <c r="AR7" s="7"/>
      <c r="AS7" s="7"/>
      <c r="AT7" s="4"/>
    </row>
    <row r="8" spans="1:47" ht="3" customHeight="1" x14ac:dyDescent="0.25">
      <c r="A8" s="80"/>
      <c r="B8" s="79"/>
      <c r="C8" s="378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6"/>
      <c r="P8" s="65"/>
      <c r="Q8" s="365"/>
      <c r="R8" s="66"/>
      <c r="S8" s="66" t="s">
        <v>230</v>
      </c>
      <c r="T8" s="66"/>
      <c r="U8" s="9"/>
      <c r="V8" s="5"/>
      <c r="W8" s="5"/>
      <c r="X8" s="5"/>
      <c r="Y8" s="5"/>
      <c r="Z8" s="5"/>
      <c r="AA8" s="5"/>
      <c r="AB8" s="5"/>
      <c r="AC8" s="5" t="s">
        <v>132</v>
      </c>
      <c r="AD8" s="5"/>
      <c r="AE8" s="5" t="s">
        <v>216</v>
      </c>
      <c r="AF8" s="5"/>
      <c r="AG8" s="5"/>
      <c r="AH8" s="5"/>
      <c r="AI8" s="5"/>
      <c r="AJ8" s="5"/>
      <c r="AK8" s="5"/>
      <c r="AL8" s="5"/>
      <c r="AM8" s="5"/>
      <c r="AN8" s="8"/>
      <c r="AO8" s="8"/>
      <c r="AP8" s="8"/>
      <c r="AQ8" s="7"/>
      <c r="AR8" s="7"/>
      <c r="AS8" s="7"/>
      <c r="AT8" s="4"/>
    </row>
    <row r="9" spans="1:47" s="36" customFormat="1" ht="15" x14ac:dyDescent="0.25">
      <c r="A9" s="342"/>
      <c r="B9" s="341"/>
      <c r="C9" s="375" t="s">
        <v>229</v>
      </c>
      <c r="D9" s="373"/>
      <c r="E9" s="374" t="s">
        <v>227</v>
      </c>
      <c r="F9" s="373"/>
      <c r="G9" s="372"/>
      <c r="H9" s="371"/>
      <c r="I9" s="370" t="s">
        <v>228</v>
      </c>
      <c r="J9" s="369" t="s">
        <v>227</v>
      </c>
      <c r="K9" s="369"/>
      <c r="L9" s="369"/>
      <c r="M9" s="368"/>
      <c r="N9" s="367" t="str">
        <f>VLOOKUP(C3,'[1]Name Master'!B6:I11,6,0)</f>
        <v>INVOICE NO.</v>
      </c>
      <c r="O9" s="357" t="s">
        <v>226</v>
      </c>
      <c r="P9" s="366"/>
      <c r="Q9" s="365" t="str">
        <f>IF(ISBLANK(VLOOKUP($C$3,'[1]Name Master'!$B$7:$E$11,4,0)),"",VLOOKUP($C$3,'[1]Name Master'!$B$7:$E$11,4,0))</f>
        <v>2017-18</v>
      </c>
      <c r="R9" s="333"/>
      <c r="S9" s="364"/>
      <c r="T9" s="364"/>
      <c r="U9" s="364"/>
      <c r="V9" s="364"/>
      <c r="W9" s="364"/>
      <c r="X9" s="37" t="b">
        <f>V3=V5</f>
        <v>0</v>
      </c>
      <c r="Y9" s="37"/>
      <c r="Z9" s="37"/>
      <c r="AA9" s="37" t="str">
        <f ca="1">VLOOKUP("X",_xlnm.Database,2,0)</f>
        <v>GOOGLE INDIA LIMITED</v>
      </c>
      <c r="AB9" s="37" t="str">
        <f ca="1">VLOOKUP("X",_xlnm.Database,11,0)</f>
        <v>GOOGLE INDIA LIMITED</v>
      </c>
      <c r="AC9" s="37" t="s">
        <v>128</v>
      </c>
      <c r="AD9" s="37"/>
      <c r="AE9" s="5" t="s">
        <v>216</v>
      </c>
      <c r="AF9" s="37"/>
      <c r="AG9" s="37"/>
      <c r="AH9" s="37"/>
      <c r="AI9" s="37"/>
      <c r="AJ9" s="37"/>
      <c r="AK9" s="37"/>
      <c r="AL9" s="37"/>
      <c r="AM9" s="37"/>
      <c r="AN9" s="8"/>
      <c r="AO9" s="8"/>
      <c r="AP9" s="8"/>
      <c r="AQ9" s="7"/>
      <c r="AR9" s="7"/>
      <c r="AS9" s="7"/>
      <c r="AT9" s="37"/>
      <c r="AU9" s="1"/>
    </row>
    <row r="10" spans="1:47" s="36" customFormat="1" ht="15" x14ac:dyDescent="0.25">
      <c r="A10" s="342"/>
      <c r="B10" s="341"/>
      <c r="C10" s="363" t="s">
        <v>224</v>
      </c>
      <c r="D10" s="350" t="s">
        <v>225</v>
      </c>
      <c r="E10" s="350"/>
      <c r="F10" s="350"/>
      <c r="G10" s="350"/>
      <c r="H10" s="362"/>
      <c r="I10" s="361" t="s">
        <v>224</v>
      </c>
      <c r="J10" s="347" t="str">
        <f ca="1">CONCATENATE(VLOOKUP("X",_xlnm.Database,11,0),"
",VLOOKUP("X",_xlnm.Database,12,0),"
",VLOOKUP("X",_xlnm.Database,13,0),"-",VLOOKUP("X",_xlnm.Database,14,0))</f>
        <v>GOOGLE INDIA LIMITED
GOOGLE INDIA LIMITED,
Ahmedabad,
Gujarat
India
-</v>
      </c>
      <c r="K10" s="347"/>
      <c r="L10" s="347"/>
      <c r="M10" s="346"/>
      <c r="N10" s="360" t="s">
        <v>223</v>
      </c>
      <c r="O10" s="359">
        <v>43138</v>
      </c>
      <c r="P10" s="97"/>
      <c r="Q10" s="344" t="str">
        <f>MID(K9,7,9)</f>
        <v/>
      </c>
      <c r="R10" s="333"/>
      <c r="S10" s="333"/>
      <c r="T10" s="109"/>
      <c r="U10" s="38"/>
      <c r="V10" s="37"/>
      <c r="W10" s="37"/>
      <c r="X10" s="37"/>
      <c r="Y10" s="37"/>
      <c r="Z10" s="37"/>
      <c r="AA10" s="37" t="str">
        <f ca="1">VLOOKUP("X",_xlnm.Database,4,0)</f>
        <v>GOOGLE INDIA LIMITED,
Ahmedabad,
Gujarat
India</v>
      </c>
      <c r="AB10" s="37" t="str">
        <f ca="1">VLOOKUP("X",_xlnm.Database,12,0)</f>
        <v>GOOGLE INDIA LIMITED,
Ahmedabad,
Gujarat
India</v>
      </c>
      <c r="AC10" s="37" t="s">
        <v>131</v>
      </c>
      <c r="AD10" s="37"/>
      <c r="AE10" s="5" t="s">
        <v>216</v>
      </c>
      <c r="AF10" s="37"/>
      <c r="AG10" s="37"/>
      <c r="AH10" s="37" t="str">
        <f>VLOOKUP(C3,AC8:AE12,3,0)</f>
        <v>DATABASE</v>
      </c>
      <c r="AI10" s="37"/>
      <c r="AJ10" s="332">
        <f>IF(O9="",1,0)</f>
        <v>0</v>
      </c>
      <c r="AK10" s="37" t="s">
        <v>222</v>
      </c>
      <c r="AL10" s="37"/>
      <c r="AM10" s="37"/>
      <c r="AN10" s="8"/>
      <c r="AO10" s="8"/>
      <c r="AP10" s="8"/>
      <c r="AQ10" s="7"/>
      <c r="AR10" s="7"/>
      <c r="AS10" s="7"/>
      <c r="AT10" s="37"/>
      <c r="AU10" s="1"/>
    </row>
    <row r="11" spans="1:47" s="36" customFormat="1" ht="15" x14ac:dyDescent="0.25">
      <c r="A11" s="342"/>
      <c r="B11" s="341"/>
      <c r="C11" s="351"/>
      <c r="D11" s="350"/>
      <c r="E11" s="350"/>
      <c r="F11" s="350"/>
      <c r="G11" s="350"/>
      <c r="H11" s="349"/>
      <c r="I11" s="348"/>
      <c r="J11" s="347"/>
      <c r="K11" s="347"/>
      <c r="L11" s="347"/>
      <c r="M11" s="346"/>
      <c r="N11" s="358" t="s">
        <v>221</v>
      </c>
      <c r="O11" s="357">
        <v>12121</v>
      </c>
      <c r="P11" s="356"/>
      <c r="Q11" s="352">
        <f>COUNTIF([1]Database!EZ:EZ,'INV 5 2017-18'!C3)+VLOOKUP('INV 5 2017-18'!C3,'[1]Name Master'!B6:G11,2,0)</f>
        <v>5</v>
      </c>
      <c r="R11" s="109" t="str">
        <f ca="1">IF(VLOOKUP("X",_xlnm.Database,15,0)="-","",VLOOKUP("X",_xlnm.Database,15,0))</f>
        <v>115UIOH8687677</v>
      </c>
      <c r="S11" s="109"/>
      <c r="T11" s="109"/>
      <c r="U11" s="38" t="s">
        <v>220</v>
      </c>
      <c r="V11" s="37"/>
      <c r="W11" s="37"/>
      <c r="X11" s="37"/>
      <c r="Y11" s="37">
        <f>COUNTA([1]Database!A:A)+2</f>
        <v>6</v>
      </c>
      <c r="Z11" s="37"/>
      <c r="AA11" s="37">
        <f ca="1">VLOOKUP("X",_xlnm.Database,5,0)</f>
        <v>0</v>
      </c>
      <c r="AB11" s="37">
        <f ca="1">VLOOKUP("X",_xlnm.Database,13,0)</f>
        <v>0</v>
      </c>
      <c r="AC11" s="36" t="s">
        <v>127</v>
      </c>
      <c r="AD11" s="37"/>
      <c r="AE11" s="5" t="s">
        <v>216</v>
      </c>
      <c r="AF11" s="37"/>
      <c r="AG11" s="37"/>
      <c r="AH11" s="37"/>
      <c r="AI11" s="37"/>
      <c r="AJ11" s="332">
        <f>IF(O10="",1,0)</f>
        <v>0</v>
      </c>
      <c r="AK11" s="37" t="s">
        <v>219</v>
      </c>
      <c r="AL11" s="37"/>
      <c r="AM11" s="37"/>
      <c r="AN11" s="8"/>
      <c r="AO11" s="8"/>
      <c r="AP11" s="8"/>
      <c r="AQ11" s="7"/>
      <c r="AR11" s="7"/>
      <c r="AS11" s="7"/>
      <c r="AT11" s="37"/>
      <c r="AU11" s="1"/>
    </row>
    <row r="12" spans="1:47" s="36" customFormat="1" ht="30" x14ac:dyDescent="0.25">
      <c r="A12" s="342"/>
      <c r="B12" s="341"/>
      <c r="C12" s="351"/>
      <c r="D12" s="350"/>
      <c r="E12" s="350"/>
      <c r="F12" s="350"/>
      <c r="G12" s="350"/>
      <c r="H12" s="349"/>
      <c r="I12" s="348"/>
      <c r="J12" s="347"/>
      <c r="K12" s="347"/>
      <c r="L12" s="347"/>
      <c r="M12" s="346"/>
      <c r="N12" s="355" t="s">
        <v>218</v>
      </c>
      <c r="O12" s="354">
        <v>43047</v>
      </c>
      <c r="P12" s="353"/>
      <c r="Q12" s="352" t="str">
        <f>IF(C3="RETAIL INVOICE",CONCATENATE("15-16 R"," ",TEXT(SUM(M1+1),"0000")),"")</f>
        <v/>
      </c>
      <c r="R12" s="109" t="str">
        <f ca="1">IF(R11="","NO","YES")</f>
        <v>YES</v>
      </c>
      <c r="S12" s="109"/>
      <c r="T12" s="109"/>
      <c r="U12" s="38" t="s">
        <v>217</v>
      </c>
      <c r="V12" s="37"/>
      <c r="W12" s="37"/>
      <c r="X12" s="37"/>
      <c r="Y12" s="37"/>
      <c r="Z12" s="37"/>
      <c r="AA12" s="37">
        <f ca="1">VLOOKUP("X",_xlnm.Database,6,0)</f>
        <v>0</v>
      </c>
      <c r="AB12" s="37">
        <f ca="1">VLOOKUP("X",_xlnm.Database,14,0)</f>
        <v>0</v>
      </c>
      <c r="AC12" s="37" t="s">
        <v>126</v>
      </c>
      <c r="AD12" s="37"/>
      <c r="AE12" s="5" t="s">
        <v>216</v>
      </c>
      <c r="AF12" s="37"/>
      <c r="AG12" s="37"/>
      <c r="AH12" s="37"/>
      <c r="AI12" s="37"/>
      <c r="AJ12" s="36">
        <f>AK7</f>
        <v>0</v>
      </c>
      <c r="AK12" s="37" t="s">
        <v>215</v>
      </c>
      <c r="AL12" s="37"/>
      <c r="AM12" s="37"/>
      <c r="AN12" s="8"/>
      <c r="AO12" s="8"/>
      <c r="AP12" s="8"/>
      <c r="AQ12" s="7"/>
      <c r="AR12" s="7"/>
      <c r="AS12" s="7"/>
      <c r="AT12" s="37"/>
      <c r="AU12" s="1"/>
    </row>
    <row r="13" spans="1:47" s="36" customFormat="1" ht="25.5" customHeight="1" x14ac:dyDescent="0.25">
      <c r="A13" s="342"/>
      <c r="B13" s="341"/>
      <c r="C13" s="351"/>
      <c r="D13" s="350"/>
      <c r="E13" s="350"/>
      <c r="F13" s="350"/>
      <c r="G13" s="350"/>
      <c r="H13" s="349"/>
      <c r="I13" s="348"/>
      <c r="J13" s="347"/>
      <c r="K13" s="347"/>
      <c r="L13" s="347"/>
      <c r="M13" s="346"/>
      <c r="N13" s="336" t="s">
        <v>214</v>
      </c>
      <c r="O13" s="345">
        <v>200</v>
      </c>
      <c r="P13" s="334"/>
      <c r="Q13" s="344" t="str">
        <f>CONCATENATE(Q7,Q6,Q11,Q6,Q9)</f>
        <v>INV/5/2017-18</v>
      </c>
      <c r="R13" s="343"/>
      <c r="S13" s="333"/>
      <c r="T13" s="109"/>
      <c r="U13" s="38" t="s">
        <v>213</v>
      </c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32">
        <f>IF(O112=0,1,0)</f>
        <v>0</v>
      </c>
      <c r="AK13" s="37" t="s">
        <v>212</v>
      </c>
      <c r="AL13" s="37"/>
      <c r="AM13" s="37"/>
      <c r="AN13" s="8"/>
      <c r="AO13" s="8"/>
      <c r="AP13" s="8"/>
      <c r="AQ13" s="7"/>
      <c r="AR13" s="7"/>
      <c r="AS13" s="7"/>
      <c r="AT13" s="37"/>
      <c r="AU13" s="1"/>
    </row>
    <row r="14" spans="1:47" s="36" customFormat="1" ht="15" hidden="1" x14ac:dyDescent="0.25">
      <c r="A14" s="342"/>
      <c r="B14" s="341"/>
      <c r="C14" s="340"/>
      <c r="D14" s="339"/>
      <c r="E14" s="339"/>
      <c r="F14" s="339"/>
      <c r="G14" s="339"/>
      <c r="H14" s="337"/>
      <c r="I14" s="338"/>
      <c r="J14" s="338"/>
      <c r="K14" s="338"/>
      <c r="L14" s="338"/>
      <c r="M14" s="337"/>
      <c r="N14" s="336"/>
      <c r="O14" s="335"/>
      <c r="P14" s="334"/>
      <c r="Q14" s="333"/>
      <c r="R14" s="333" t="str">
        <f>CONCATENATE(R13&amp;CHAR(10),T108)</f>
        <v xml:space="preserve">
</v>
      </c>
      <c r="S14" s="333"/>
      <c r="T14" s="109"/>
      <c r="U14" s="38" t="s">
        <v>211</v>
      </c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32"/>
      <c r="AK14" s="332"/>
      <c r="AL14" s="37"/>
      <c r="AM14" s="37"/>
      <c r="AN14" s="8"/>
      <c r="AO14" s="8"/>
      <c r="AP14" s="8"/>
      <c r="AQ14" s="7"/>
      <c r="AR14" s="7"/>
      <c r="AS14" s="7"/>
      <c r="AT14" s="37"/>
      <c r="AU14" s="1"/>
    </row>
    <row r="15" spans="1:47" ht="16.5" customHeight="1" x14ac:dyDescent="0.25">
      <c r="A15" s="80"/>
      <c r="B15" s="79"/>
      <c r="C15" s="331" t="str">
        <f ca="1">CONCATENATE("GSTIN: ",IF(VLOOKUP("X",_xlnm.Database,7,0)="-","",VLOOKUP("X",_xlnm.Database,7,0)))</f>
        <v>GSTIN: 275UIOH8687677</v>
      </c>
      <c r="D15" s="330"/>
      <c r="E15" s="106"/>
      <c r="F15" s="106"/>
      <c r="G15" s="106"/>
      <c r="H15" s="329"/>
      <c r="I15" s="328" t="s">
        <v>210</v>
      </c>
      <c r="J15" s="105"/>
      <c r="K15" s="105"/>
      <c r="L15" s="105"/>
      <c r="M15" s="327"/>
      <c r="N15" s="326" t="s">
        <v>209</v>
      </c>
      <c r="O15" s="325" t="s">
        <v>208</v>
      </c>
      <c r="P15" s="10"/>
      <c r="Q15" s="315"/>
      <c r="R15" s="315"/>
      <c r="S15" s="315"/>
      <c r="T15" s="315"/>
      <c r="U15" s="9"/>
      <c r="V15" s="5"/>
      <c r="W15" s="5"/>
      <c r="X15" s="5" t="str">
        <f ca="1">IF(VLOOKUP("X",_xlnm.Database,7,0)="-","",VLOOKUP("X",_xlnm.Database,7,0))</f>
        <v>275UIOH8687677</v>
      </c>
      <c r="Y15" s="5" t="str">
        <f ca="1">IF(VLOOKUP("X",_xlnm.Database,15,0)="-","",VLOOKUP("X",_xlnm.Database,15,0))</f>
        <v>115UIOH8687677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6">
        <f>IF([1]Database!A1&gt;20,1,0)</f>
        <v>0</v>
      </c>
      <c r="AK15" s="6" t="s">
        <v>207</v>
      </c>
      <c r="AL15" s="5"/>
      <c r="AM15" s="5"/>
      <c r="AN15" s="8"/>
      <c r="AO15" s="8"/>
      <c r="AP15" s="8"/>
      <c r="AQ15" s="7"/>
      <c r="AR15" s="7"/>
      <c r="AS15" s="7"/>
      <c r="AT15" s="4"/>
    </row>
    <row r="16" spans="1:47" ht="18" customHeight="1" x14ac:dyDescent="0.25">
      <c r="A16" s="80"/>
      <c r="B16" s="79"/>
      <c r="C16" s="324" t="str">
        <f ca="1">CONCATENATE("PAN: ",IF(VLOOKUP("X",_xlnm.Database,17,0)="-","",VLOOKUP("X",_xlnm.Database,17,0)))</f>
        <v>PAN: 5UIOH8687677</v>
      </c>
      <c r="D16" s="323"/>
      <c r="E16" s="129"/>
      <c r="F16" s="322"/>
      <c r="G16" s="322"/>
      <c r="H16" s="321"/>
      <c r="I16" s="320" t="s">
        <v>206</v>
      </c>
      <c r="J16" s="112"/>
      <c r="K16" s="319"/>
      <c r="L16" s="319"/>
      <c r="M16" s="318"/>
      <c r="N16" s="317"/>
      <c r="O16" s="316"/>
      <c r="P16" s="12"/>
      <c r="Q16" s="315"/>
      <c r="R16" s="315"/>
      <c r="S16" s="315"/>
      <c r="T16" s="315"/>
      <c r="U16" s="9"/>
      <c r="V16" s="5"/>
      <c r="W16" s="5"/>
      <c r="X16" s="5" t="str">
        <f ca="1">IF(VLOOKUP("X",_xlnm.Database,17,0)="-","",VLOOKUP("X",_xlnm.Database,17,0))</f>
        <v>5UIOH8687677</v>
      </c>
      <c r="Y16" s="5" t="str">
        <f ca="1">IF(VLOOKUP("X",_xlnm.Database,18,0)="-","",VLOOKUP("X",_xlnm.Database,18,0))</f>
        <v>5UIOH8687677</v>
      </c>
      <c r="Z16" s="5"/>
      <c r="AA16" s="5"/>
      <c r="AB16" s="5"/>
      <c r="AC16" s="5"/>
      <c r="AD16" s="5"/>
      <c r="AE16" s="5">
        <f>AJ16</f>
        <v>0</v>
      </c>
      <c r="AF16" s="5"/>
      <c r="AG16" s="5"/>
      <c r="AH16" s="5"/>
      <c r="AI16" s="5"/>
      <c r="AJ16" s="6">
        <f>SUM(AJ10:AJ15)</f>
        <v>0</v>
      </c>
      <c r="AK16" s="6"/>
      <c r="AL16" s="5"/>
      <c r="AM16" s="5"/>
      <c r="AN16" s="8"/>
      <c r="AO16" s="8"/>
      <c r="AP16" s="8"/>
      <c r="AQ16" s="7"/>
      <c r="AR16" s="7"/>
      <c r="AS16" s="7"/>
      <c r="AT16" s="4"/>
    </row>
    <row r="17" spans="1:46" ht="3" customHeight="1" x14ac:dyDescent="0.25">
      <c r="A17" s="80"/>
      <c r="B17" s="79"/>
      <c r="C17" s="314"/>
      <c r="D17" s="313"/>
      <c r="E17" s="313"/>
      <c r="F17" s="313"/>
      <c r="G17" s="313"/>
      <c r="H17" s="312"/>
      <c r="I17" s="311"/>
      <c r="J17" s="311"/>
      <c r="K17" s="310"/>
      <c r="L17" s="310"/>
      <c r="M17" s="309"/>
      <c r="N17" s="308"/>
      <c r="O17" s="307"/>
      <c r="P17" s="12"/>
      <c r="Q17" s="66"/>
      <c r="R17" s="9"/>
      <c r="S17" s="66"/>
      <c r="T17" s="9"/>
      <c r="U17" s="9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 t="s">
        <v>205</v>
      </c>
      <c r="AG17" s="5"/>
      <c r="AH17" s="5"/>
      <c r="AI17" s="5"/>
      <c r="AJ17" s="6"/>
      <c r="AK17" s="6"/>
      <c r="AL17" s="5"/>
      <c r="AM17" s="5"/>
      <c r="AN17" s="8"/>
      <c r="AO17" s="8"/>
      <c r="AP17" s="8"/>
      <c r="AQ17" s="7"/>
      <c r="AR17" s="7"/>
      <c r="AS17" s="7"/>
      <c r="AT17" s="4"/>
    </row>
    <row r="18" spans="1:46" s="36" customFormat="1" ht="21" customHeight="1" x14ac:dyDescent="0.25">
      <c r="A18" s="116"/>
      <c r="B18" s="115"/>
      <c r="C18" s="306"/>
      <c r="D18" s="305"/>
      <c r="E18" s="304"/>
      <c r="F18" s="303"/>
      <c r="G18" s="302"/>
      <c r="H18" s="301" t="s">
        <v>204</v>
      </c>
      <c r="I18" s="300"/>
      <c r="J18" s="299" t="s">
        <v>203</v>
      </c>
      <c r="K18" s="298"/>
      <c r="L18" s="297" t="s">
        <v>202</v>
      </c>
      <c r="M18" s="296"/>
      <c r="N18" s="295" t="s">
        <v>201</v>
      </c>
      <c r="O18" s="294"/>
      <c r="P18" s="39"/>
      <c r="Q18" s="38"/>
      <c r="R18" s="38"/>
      <c r="S18" s="38"/>
      <c r="T18" s="38"/>
      <c r="U18" s="38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293">
        <v>1</v>
      </c>
      <c r="AK18" s="293" t="e">
        <f>VLOOKUP(AJ18,AJ10:AK16,2,0)</f>
        <v>#N/A</v>
      </c>
      <c r="AL18" s="37"/>
      <c r="AM18" s="37"/>
      <c r="AN18" s="8"/>
      <c r="AO18" s="8"/>
      <c r="AP18" s="8"/>
      <c r="AQ18" s="7"/>
      <c r="AR18" s="7"/>
      <c r="AS18" s="7"/>
      <c r="AT18" s="108"/>
    </row>
    <row r="19" spans="1:46" ht="12.75" hidden="1" customHeight="1" x14ac:dyDescent="0.25">
      <c r="A19" s="80"/>
      <c r="B19" s="79"/>
      <c r="C19" s="292"/>
      <c r="D19" s="289" t="s">
        <v>200</v>
      </c>
      <c r="E19" s="288"/>
      <c r="F19" s="288"/>
      <c r="G19" s="288"/>
      <c r="H19" s="287"/>
      <c r="I19" s="291"/>
      <c r="J19" s="288"/>
      <c r="K19" s="288"/>
      <c r="L19" s="288"/>
      <c r="M19" s="288"/>
      <c r="N19" s="288"/>
      <c r="O19" s="286"/>
      <c r="P19" s="12"/>
      <c r="Q19" s="66"/>
      <c r="R19" s="9"/>
      <c r="S19" s="9"/>
      <c r="T19" s="9"/>
      <c r="U19" s="9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8"/>
      <c r="AO19" s="8"/>
      <c r="AP19" s="8"/>
      <c r="AQ19" s="7"/>
      <c r="AR19" s="7"/>
      <c r="AS19" s="7"/>
      <c r="AT19" s="4"/>
    </row>
    <row r="20" spans="1:46" ht="12.75" hidden="1" customHeight="1" x14ac:dyDescent="0.25">
      <c r="A20" s="80"/>
      <c r="B20" s="79"/>
      <c r="C20" s="292"/>
      <c r="D20" s="289" t="s">
        <v>199</v>
      </c>
      <c r="E20" s="288"/>
      <c r="F20" s="288"/>
      <c r="G20" s="288"/>
      <c r="H20" s="287"/>
      <c r="I20" s="291"/>
      <c r="J20" s="288"/>
      <c r="K20" s="288"/>
      <c r="L20" s="288"/>
      <c r="M20" s="288"/>
      <c r="N20" s="288"/>
      <c r="O20" s="286"/>
      <c r="P20" s="12"/>
      <c r="Q20" s="66"/>
      <c r="R20" s="9"/>
      <c r="S20" s="9"/>
      <c r="T20" s="9"/>
      <c r="U20" s="9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8"/>
      <c r="AO20" s="8"/>
      <c r="AP20" s="8"/>
      <c r="AQ20" s="7"/>
      <c r="AR20" s="7"/>
      <c r="AS20" s="7"/>
      <c r="AT20" s="4"/>
    </row>
    <row r="21" spans="1:46" ht="12.75" hidden="1" customHeight="1" x14ac:dyDescent="0.25">
      <c r="A21" s="80"/>
      <c r="B21" s="79"/>
      <c r="C21" s="292"/>
      <c r="D21" s="289" t="s">
        <v>198</v>
      </c>
      <c r="E21" s="288"/>
      <c r="F21" s="288"/>
      <c r="G21" s="288"/>
      <c r="H21" s="287"/>
      <c r="I21" s="291"/>
      <c r="J21" s="288"/>
      <c r="K21" s="288"/>
      <c r="L21" s="288"/>
      <c r="M21" s="288"/>
      <c r="N21" s="288"/>
      <c r="O21" s="286"/>
      <c r="P21" s="12"/>
      <c r="Q21" s="66"/>
      <c r="R21" s="9"/>
      <c r="S21" s="9"/>
      <c r="T21" s="9"/>
      <c r="U21" s="9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8"/>
      <c r="AO21" s="8"/>
      <c r="AP21" s="8"/>
      <c r="AQ21" s="7"/>
      <c r="AR21" s="7"/>
      <c r="AS21" s="7"/>
      <c r="AT21" s="4"/>
    </row>
    <row r="22" spans="1:46" ht="12.75" hidden="1" customHeight="1" x14ac:dyDescent="0.25">
      <c r="A22" s="80"/>
      <c r="B22" s="79"/>
      <c r="C22" s="292"/>
      <c r="D22" s="289" t="s">
        <v>197</v>
      </c>
      <c r="E22" s="288"/>
      <c r="F22" s="288"/>
      <c r="G22" s="288"/>
      <c r="H22" s="287"/>
      <c r="I22" s="291"/>
      <c r="J22" s="288"/>
      <c r="K22" s="288"/>
      <c r="L22" s="288"/>
      <c r="M22" s="288"/>
      <c r="N22" s="288"/>
      <c r="O22" s="286"/>
      <c r="P22" s="12"/>
      <c r="Q22" s="66"/>
      <c r="R22" s="9"/>
      <c r="S22" s="9"/>
      <c r="T22" s="9"/>
      <c r="U22" s="9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8"/>
      <c r="AO22" s="8"/>
      <c r="AP22" s="8"/>
      <c r="AQ22" s="7"/>
      <c r="AR22" s="7"/>
      <c r="AS22" s="7"/>
      <c r="AT22" s="4"/>
    </row>
    <row r="23" spans="1:46" ht="12.75" hidden="1" customHeight="1" x14ac:dyDescent="0.25">
      <c r="A23" s="80"/>
      <c r="B23" s="79"/>
      <c r="C23" s="292"/>
      <c r="D23" s="289" t="s">
        <v>196</v>
      </c>
      <c r="E23" s="288"/>
      <c r="F23" s="288"/>
      <c r="G23" s="288"/>
      <c r="H23" s="287"/>
      <c r="I23" s="291"/>
      <c r="J23" s="288"/>
      <c r="K23" s="288"/>
      <c r="L23" s="288"/>
      <c r="M23" s="288"/>
      <c r="N23" s="288"/>
      <c r="O23" s="286"/>
      <c r="P23" s="12"/>
      <c r="Q23" s="66"/>
      <c r="R23" s="9"/>
      <c r="S23" s="9"/>
      <c r="T23" s="9"/>
      <c r="U23" s="9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8"/>
      <c r="AO23" s="8"/>
      <c r="AP23" s="8"/>
      <c r="AQ23" s="7"/>
      <c r="AR23" s="7"/>
      <c r="AS23" s="7"/>
      <c r="AT23" s="4"/>
    </row>
    <row r="24" spans="1:46" ht="12.75" hidden="1" customHeight="1" x14ac:dyDescent="0.25">
      <c r="A24" s="80"/>
      <c r="B24" s="79"/>
      <c r="C24" s="292"/>
      <c r="D24" s="289" t="s">
        <v>195</v>
      </c>
      <c r="E24" s="288"/>
      <c r="F24" s="288"/>
      <c r="G24" s="288"/>
      <c r="H24" s="287"/>
      <c r="I24" s="291"/>
      <c r="J24" s="288"/>
      <c r="K24" s="288"/>
      <c r="L24" s="288"/>
      <c r="M24" s="288"/>
      <c r="N24" s="288"/>
      <c r="O24" s="286"/>
      <c r="P24" s="12"/>
      <c r="Q24" s="66"/>
      <c r="R24" s="9"/>
      <c r="S24" s="9"/>
      <c r="T24" s="9"/>
      <c r="U24" s="9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8"/>
      <c r="AO24" s="8"/>
      <c r="AP24" s="8"/>
      <c r="AQ24" s="7"/>
      <c r="AR24" s="7"/>
      <c r="AS24" s="7"/>
      <c r="AT24" s="4"/>
    </row>
    <row r="25" spans="1:46" ht="12.75" hidden="1" customHeight="1" x14ac:dyDescent="0.25">
      <c r="A25" s="80"/>
      <c r="B25" s="79"/>
      <c r="C25" s="292"/>
      <c r="D25" s="289" t="s">
        <v>194</v>
      </c>
      <c r="E25" s="288"/>
      <c r="F25" s="288"/>
      <c r="G25" s="288"/>
      <c r="H25" s="287"/>
      <c r="I25" s="291"/>
      <c r="J25" s="288"/>
      <c r="K25" s="288"/>
      <c r="L25" s="288"/>
      <c r="M25" s="288"/>
      <c r="N25" s="288"/>
      <c r="O25" s="286"/>
      <c r="P25" s="12"/>
      <c r="Q25" s="66"/>
      <c r="R25" s="9"/>
      <c r="S25" s="9"/>
      <c r="T25" s="9"/>
      <c r="U25" s="9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8"/>
      <c r="AO25" s="8"/>
      <c r="AP25" s="8"/>
      <c r="AQ25" s="7"/>
      <c r="AR25" s="7"/>
      <c r="AS25" s="7"/>
      <c r="AT25" s="4"/>
    </row>
    <row r="26" spans="1:46" ht="12.75" hidden="1" customHeight="1" x14ac:dyDescent="0.25">
      <c r="A26" s="80"/>
      <c r="B26" s="79"/>
      <c r="C26" s="292"/>
      <c r="D26" s="289" t="s">
        <v>193</v>
      </c>
      <c r="E26" s="288"/>
      <c r="F26" s="288"/>
      <c r="G26" s="288"/>
      <c r="H26" s="287"/>
      <c r="I26" s="291"/>
      <c r="J26" s="288"/>
      <c r="K26" s="288"/>
      <c r="L26" s="288"/>
      <c r="M26" s="288"/>
      <c r="N26" s="288"/>
      <c r="O26" s="286"/>
      <c r="P26" s="12"/>
      <c r="Q26" s="66"/>
      <c r="R26" s="9"/>
      <c r="S26" s="9"/>
      <c r="T26" s="9"/>
      <c r="U26" s="9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8"/>
      <c r="AO26" s="8"/>
      <c r="AP26" s="8"/>
      <c r="AQ26" s="7"/>
      <c r="AR26" s="7"/>
      <c r="AS26" s="7"/>
      <c r="AT26" s="4"/>
    </row>
    <row r="27" spans="1:46" ht="12.75" hidden="1" customHeight="1" x14ac:dyDescent="0.25">
      <c r="A27" s="80"/>
      <c r="B27" s="79"/>
      <c r="C27" s="292"/>
      <c r="D27" s="289" t="s">
        <v>192</v>
      </c>
      <c r="E27" s="288"/>
      <c r="F27" s="288"/>
      <c r="G27" s="288"/>
      <c r="H27" s="287"/>
      <c r="I27" s="291"/>
      <c r="J27" s="288"/>
      <c r="K27" s="288"/>
      <c r="L27" s="288"/>
      <c r="M27" s="288"/>
      <c r="N27" s="288"/>
      <c r="O27" s="286"/>
      <c r="P27" s="12"/>
      <c r="Q27" s="66"/>
      <c r="R27" s="9"/>
      <c r="S27" s="9"/>
      <c r="T27" s="9"/>
      <c r="U27" s="9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8"/>
      <c r="AO27" s="8"/>
      <c r="AP27" s="8"/>
      <c r="AQ27" s="7"/>
      <c r="AR27" s="7"/>
      <c r="AS27" s="7"/>
      <c r="AT27" s="4"/>
    </row>
    <row r="28" spans="1:46" ht="12.75" hidden="1" customHeight="1" x14ac:dyDescent="0.25">
      <c r="A28" s="80"/>
      <c r="B28" s="79"/>
      <c r="C28" s="292"/>
      <c r="D28" s="289" t="s">
        <v>191</v>
      </c>
      <c r="E28" s="288"/>
      <c r="F28" s="288"/>
      <c r="G28" s="288"/>
      <c r="H28" s="287"/>
      <c r="I28" s="291"/>
      <c r="J28" s="288"/>
      <c r="K28" s="288"/>
      <c r="L28" s="288"/>
      <c r="M28" s="288"/>
      <c r="N28" s="288"/>
      <c r="O28" s="286"/>
      <c r="P28" s="12"/>
      <c r="Q28" s="66"/>
      <c r="R28" s="9"/>
      <c r="S28" s="9"/>
      <c r="T28" s="9"/>
      <c r="U28" s="9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8"/>
      <c r="AO28" s="8"/>
      <c r="AP28" s="8"/>
      <c r="AQ28" s="7"/>
      <c r="AR28" s="7"/>
      <c r="AS28" s="7"/>
      <c r="AT28" s="4"/>
    </row>
    <row r="29" spans="1:46" ht="12.75" hidden="1" customHeight="1" x14ac:dyDescent="0.25">
      <c r="A29" s="80"/>
      <c r="B29" s="79"/>
      <c r="C29" s="292"/>
      <c r="D29" s="289" t="s">
        <v>190</v>
      </c>
      <c r="E29" s="288"/>
      <c r="F29" s="288"/>
      <c r="G29" s="288"/>
      <c r="H29" s="287"/>
      <c r="I29" s="291"/>
      <c r="J29" s="288"/>
      <c r="K29" s="288"/>
      <c r="L29" s="288"/>
      <c r="M29" s="288"/>
      <c r="N29" s="288"/>
      <c r="O29" s="286"/>
      <c r="P29" s="12"/>
      <c r="Q29" s="66"/>
      <c r="R29" s="9"/>
      <c r="S29" s="9"/>
      <c r="T29" s="9"/>
      <c r="U29" s="9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8"/>
      <c r="AO29" s="8"/>
      <c r="AP29" s="8"/>
      <c r="AQ29" s="7"/>
      <c r="AR29" s="7"/>
      <c r="AS29" s="7"/>
      <c r="AT29" s="4"/>
    </row>
    <row r="30" spans="1:46" ht="12.75" hidden="1" customHeight="1" x14ac:dyDescent="0.25">
      <c r="A30" s="80"/>
      <c r="B30" s="79"/>
      <c r="C30" s="292"/>
      <c r="D30" s="289" t="s">
        <v>189</v>
      </c>
      <c r="E30" s="288"/>
      <c r="F30" s="288"/>
      <c r="G30" s="288"/>
      <c r="H30" s="287"/>
      <c r="I30" s="291"/>
      <c r="J30" s="288"/>
      <c r="K30" s="288"/>
      <c r="L30" s="288"/>
      <c r="M30" s="288"/>
      <c r="N30" s="288"/>
      <c r="O30" s="286"/>
      <c r="P30" s="12"/>
      <c r="Q30" s="66"/>
      <c r="R30" s="9"/>
      <c r="S30" s="9"/>
      <c r="T30" s="9"/>
      <c r="U30" s="9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8"/>
      <c r="AO30" s="8"/>
      <c r="AP30" s="8"/>
      <c r="AQ30" s="7"/>
      <c r="AR30" s="7"/>
      <c r="AS30" s="7"/>
      <c r="AT30" s="4"/>
    </row>
    <row r="31" spans="1:46" ht="12.75" hidden="1" customHeight="1" x14ac:dyDescent="0.25">
      <c r="A31" s="80"/>
      <c r="B31" s="79"/>
      <c r="C31" s="292"/>
      <c r="D31" s="289" t="s">
        <v>188</v>
      </c>
      <c r="E31" s="288"/>
      <c r="F31" s="288"/>
      <c r="G31" s="288"/>
      <c r="H31" s="287"/>
      <c r="I31" s="291"/>
      <c r="J31" s="288"/>
      <c r="K31" s="288"/>
      <c r="L31" s="288"/>
      <c r="M31" s="288"/>
      <c r="N31" s="288"/>
      <c r="O31" s="286"/>
      <c r="P31" s="12"/>
      <c r="Q31" s="66"/>
      <c r="R31" s="9"/>
      <c r="S31" s="9"/>
      <c r="T31" s="9"/>
      <c r="U31" s="9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8"/>
      <c r="AO31" s="8"/>
      <c r="AP31" s="8"/>
      <c r="AQ31" s="7"/>
      <c r="AR31" s="7"/>
      <c r="AS31" s="7"/>
      <c r="AT31" s="4"/>
    </row>
    <row r="32" spans="1:46" ht="12.75" hidden="1" customHeight="1" x14ac:dyDescent="0.25">
      <c r="A32" s="80"/>
      <c r="B32" s="79"/>
      <c r="C32" s="292"/>
      <c r="D32" s="289" t="s">
        <v>187</v>
      </c>
      <c r="E32" s="288"/>
      <c r="F32" s="288"/>
      <c r="G32" s="288"/>
      <c r="H32" s="287"/>
      <c r="I32" s="291"/>
      <c r="J32" s="288"/>
      <c r="K32" s="288"/>
      <c r="L32" s="288"/>
      <c r="M32" s="288"/>
      <c r="N32" s="288"/>
      <c r="O32" s="286"/>
      <c r="P32" s="12"/>
      <c r="Q32" s="66"/>
      <c r="R32" s="9"/>
      <c r="S32" s="9"/>
      <c r="T32" s="9"/>
      <c r="U32" s="9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8"/>
      <c r="AO32" s="8"/>
      <c r="AP32" s="8"/>
      <c r="AQ32" s="7"/>
      <c r="AR32" s="7"/>
      <c r="AS32" s="7"/>
      <c r="AT32" s="4"/>
    </row>
    <row r="33" spans="1:46" ht="12.75" hidden="1" customHeight="1" x14ac:dyDescent="0.25">
      <c r="A33" s="80"/>
      <c r="B33" s="79"/>
      <c r="C33" s="292"/>
      <c r="D33" s="289" t="s">
        <v>186</v>
      </c>
      <c r="E33" s="288"/>
      <c r="F33" s="288"/>
      <c r="G33" s="288"/>
      <c r="H33" s="287"/>
      <c r="I33" s="291"/>
      <c r="J33" s="288"/>
      <c r="K33" s="288"/>
      <c r="L33" s="288"/>
      <c r="M33" s="288"/>
      <c r="N33" s="288"/>
      <c r="O33" s="286"/>
      <c r="P33" s="12"/>
      <c r="Q33" s="66"/>
      <c r="R33" s="9"/>
      <c r="S33" s="9"/>
      <c r="T33" s="9"/>
      <c r="U33" s="9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8"/>
      <c r="AO33" s="8"/>
      <c r="AP33" s="8"/>
      <c r="AQ33" s="7"/>
      <c r="AR33" s="7"/>
      <c r="AS33" s="7"/>
      <c r="AT33" s="4"/>
    </row>
    <row r="34" spans="1:46" ht="12.75" hidden="1" customHeight="1" x14ac:dyDescent="0.25">
      <c r="A34" s="80"/>
      <c r="B34" s="79"/>
      <c r="C34" s="292"/>
      <c r="D34" s="289" t="s">
        <v>185</v>
      </c>
      <c r="E34" s="288"/>
      <c r="F34" s="288"/>
      <c r="G34" s="288"/>
      <c r="H34" s="287"/>
      <c r="I34" s="291"/>
      <c r="J34" s="288"/>
      <c r="K34" s="288"/>
      <c r="L34" s="288"/>
      <c r="M34" s="288"/>
      <c r="N34" s="288"/>
      <c r="O34" s="286"/>
      <c r="P34" s="12"/>
      <c r="Q34" s="66"/>
      <c r="R34" s="9"/>
      <c r="S34" s="9"/>
      <c r="T34" s="9"/>
      <c r="U34" s="9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8"/>
      <c r="AO34" s="8"/>
      <c r="AP34" s="8"/>
      <c r="AQ34" s="7"/>
      <c r="AR34" s="7"/>
      <c r="AS34" s="7"/>
      <c r="AT34" s="4"/>
    </row>
    <row r="35" spans="1:46" ht="12.75" hidden="1" customHeight="1" x14ac:dyDescent="0.25">
      <c r="A35" s="80"/>
      <c r="B35" s="79"/>
      <c r="C35" s="292"/>
      <c r="D35" s="289" t="s">
        <v>184</v>
      </c>
      <c r="E35" s="288"/>
      <c r="F35" s="288"/>
      <c r="G35" s="288"/>
      <c r="H35" s="287"/>
      <c r="I35" s="291"/>
      <c r="J35" s="288"/>
      <c r="K35" s="288"/>
      <c r="L35" s="288"/>
      <c r="M35" s="288"/>
      <c r="N35" s="288"/>
      <c r="O35" s="286"/>
      <c r="P35" s="12"/>
      <c r="Q35" s="66"/>
      <c r="R35" s="9"/>
      <c r="S35" s="9"/>
      <c r="T35" s="9"/>
      <c r="U35" s="9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8"/>
      <c r="AO35" s="8"/>
      <c r="AP35" s="8"/>
      <c r="AQ35" s="7"/>
      <c r="AR35" s="7"/>
      <c r="AS35" s="7"/>
      <c r="AT35" s="4"/>
    </row>
    <row r="36" spans="1:46" ht="12.75" hidden="1" customHeight="1" x14ac:dyDescent="0.25">
      <c r="A36" s="80"/>
      <c r="B36" s="79"/>
      <c r="C36" s="292"/>
      <c r="D36" s="289" t="s">
        <v>183</v>
      </c>
      <c r="E36" s="288"/>
      <c r="F36" s="288"/>
      <c r="G36" s="288"/>
      <c r="H36" s="287"/>
      <c r="I36" s="291"/>
      <c r="J36" s="288"/>
      <c r="K36" s="288"/>
      <c r="L36" s="288"/>
      <c r="M36" s="288"/>
      <c r="N36" s="288"/>
      <c r="O36" s="286"/>
      <c r="P36" s="12"/>
      <c r="Q36" s="66"/>
      <c r="R36" s="9"/>
      <c r="S36" s="9"/>
      <c r="T36" s="9"/>
      <c r="U36" s="9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8"/>
      <c r="AO36" s="8"/>
      <c r="AP36" s="8"/>
      <c r="AQ36" s="7"/>
      <c r="AR36" s="7"/>
      <c r="AS36" s="7"/>
      <c r="AT36" s="4"/>
    </row>
    <row r="37" spans="1:46" ht="12.75" hidden="1" customHeight="1" x14ac:dyDescent="0.25">
      <c r="A37" s="80"/>
      <c r="B37" s="79"/>
      <c r="C37" s="292"/>
      <c r="D37" s="289" t="s">
        <v>182</v>
      </c>
      <c r="E37" s="288"/>
      <c r="F37" s="288"/>
      <c r="G37" s="288"/>
      <c r="H37" s="287"/>
      <c r="I37" s="291"/>
      <c r="J37" s="288"/>
      <c r="K37" s="288"/>
      <c r="L37" s="288"/>
      <c r="M37" s="288"/>
      <c r="N37" s="288"/>
      <c r="O37" s="286"/>
      <c r="P37" s="12"/>
      <c r="Q37" s="66"/>
      <c r="R37" s="9"/>
      <c r="S37" s="9"/>
      <c r="T37" s="9"/>
      <c r="U37" s="9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8"/>
      <c r="AO37" s="8"/>
      <c r="AP37" s="8"/>
      <c r="AQ37" s="7"/>
      <c r="AR37" s="7"/>
      <c r="AS37" s="7"/>
      <c r="AT37" s="4"/>
    </row>
    <row r="38" spans="1:46" ht="12.75" hidden="1" customHeight="1" x14ac:dyDescent="0.25">
      <c r="A38" s="80"/>
      <c r="B38" s="79"/>
      <c r="C38" s="292"/>
      <c r="D38" s="289" t="s">
        <v>181</v>
      </c>
      <c r="E38" s="288"/>
      <c r="F38" s="288"/>
      <c r="G38" s="288"/>
      <c r="H38" s="287"/>
      <c r="I38" s="291"/>
      <c r="J38" s="288"/>
      <c r="K38" s="288"/>
      <c r="L38" s="288"/>
      <c r="M38" s="288"/>
      <c r="N38" s="288"/>
      <c r="O38" s="286"/>
      <c r="P38" s="12"/>
      <c r="Q38" s="66"/>
      <c r="R38" s="9"/>
      <c r="S38" s="9"/>
      <c r="T38" s="9"/>
      <c r="U38" s="9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8"/>
      <c r="AO38" s="8"/>
      <c r="AP38" s="8"/>
      <c r="AQ38" s="7"/>
      <c r="AR38" s="7"/>
      <c r="AS38" s="7"/>
      <c r="AT38" s="4"/>
    </row>
    <row r="39" spans="1:46" ht="12.75" hidden="1" customHeight="1" x14ac:dyDescent="0.25">
      <c r="A39" s="80"/>
      <c r="B39" s="79"/>
      <c r="C39" s="292"/>
      <c r="D39" s="289" t="s">
        <v>180</v>
      </c>
      <c r="E39" s="288"/>
      <c r="F39" s="288"/>
      <c r="G39" s="288"/>
      <c r="H39" s="287"/>
      <c r="I39" s="291"/>
      <c r="J39" s="288"/>
      <c r="K39" s="288"/>
      <c r="L39" s="288"/>
      <c r="M39" s="288"/>
      <c r="N39" s="288"/>
      <c r="O39" s="286"/>
      <c r="P39" s="12"/>
      <c r="Q39" s="66"/>
      <c r="R39" s="9"/>
      <c r="S39" s="9"/>
      <c r="T39" s="9"/>
      <c r="U39" s="9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8"/>
      <c r="AO39" s="8"/>
      <c r="AP39" s="8"/>
      <c r="AQ39" s="7"/>
      <c r="AR39" s="7"/>
      <c r="AS39" s="7"/>
      <c r="AT39" s="4"/>
    </row>
    <row r="40" spans="1:46" ht="12.75" hidden="1" customHeight="1" x14ac:dyDescent="0.25">
      <c r="A40" s="80"/>
      <c r="B40" s="79"/>
      <c r="C40" s="292"/>
      <c r="D40" s="289" t="s">
        <v>179</v>
      </c>
      <c r="E40" s="288"/>
      <c r="F40" s="288"/>
      <c r="G40" s="288"/>
      <c r="H40" s="287"/>
      <c r="I40" s="291"/>
      <c r="J40" s="288"/>
      <c r="K40" s="288"/>
      <c r="L40" s="288"/>
      <c r="M40" s="288"/>
      <c r="N40" s="288"/>
      <c r="O40" s="286"/>
      <c r="P40" s="12"/>
      <c r="Q40" s="66"/>
      <c r="R40" s="9"/>
      <c r="S40" s="9"/>
      <c r="T40" s="9"/>
      <c r="U40" s="9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8"/>
      <c r="AO40" s="8"/>
      <c r="AP40" s="8"/>
      <c r="AQ40" s="7"/>
      <c r="AR40" s="7"/>
      <c r="AS40" s="7"/>
      <c r="AT40" s="4"/>
    </row>
    <row r="41" spans="1:46" ht="12.75" hidden="1" customHeight="1" x14ac:dyDescent="0.25">
      <c r="A41" s="80"/>
      <c r="B41" s="79"/>
      <c r="C41" s="292"/>
      <c r="D41" s="289" t="s">
        <v>178</v>
      </c>
      <c r="E41" s="288"/>
      <c r="F41" s="288"/>
      <c r="G41" s="288"/>
      <c r="H41" s="287"/>
      <c r="I41" s="291"/>
      <c r="J41" s="288"/>
      <c r="K41" s="288"/>
      <c r="L41" s="288"/>
      <c r="M41" s="288"/>
      <c r="N41" s="288"/>
      <c r="O41" s="286"/>
      <c r="P41" s="12"/>
      <c r="Q41" s="66"/>
      <c r="R41" s="9"/>
      <c r="S41" s="9"/>
      <c r="T41" s="9"/>
      <c r="U41" s="9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8"/>
      <c r="AO41" s="8"/>
      <c r="AP41" s="8"/>
      <c r="AQ41" s="7"/>
      <c r="AR41" s="7"/>
      <c r="AS41" s="7"/>
      <c r="AT41" s="4"/>
    </row>
    <row r="42" spans="1:46" ht="12.75" hidden="1" customHeight="1" x14ac:dyDescent="0.25">
      <c r="A42" s="80"/>
      <c r="B42" s="79"/>
      <c r="C42" s="292"/>
      <c r="D42" s="289" t="s">
        <v>177</v>
      </c>
      <c r="E42" s="288"/>
      <c r="F42" s="288"/>
      <c r="G42" s="288"/>
      <c r="H42" s="287"/>
      <c r="I42" s="291"/>
      <c r="J42" s="288"/>
      <c r="K42" s="288"/>
      <c r="L42" s="288"/>
      <c r="M42" s="288"/>
      <c r="N42" s="288"/>
      <c r="O42" s="286"/>
      <c r="P42" s="12"/>
      <c r="Q42" s="66"/>
      <c r="R42" s="9"/>
      <c r="S42" s="9"/>
      <c r="T42" s="9"/>
      <c r="U42" s="9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8"/>
      <c r="AO42" s="8"/>
      <c r="AP42" s="8"/>
      <c r="AQ42" s="7"/>
      <c r="AR42" s="7"/>
      <c r="AS42" s="7"/>
      <c r="AT42" s="4"/>
    </row>
    <row r="43" spans="1:46" ht="12.75" hidden="1" customHeight="1" x14ac:dyDescent="0.25">
      <c r="A43" s="80"/>
      <c r="B43" s="79"/>
      <c r="C43" s="292"/>
      <c r="D43" s="289" t="s">
        <v>176</v>
      </c>
      <c r="E43" s="288"/>
      <c r="F43" s="288"/>
      <c r="G43" s="288"/>
      <c r="H43" s="287"/>
      <c r="I43" s="291"/>
      <c r="J43" s="288"/>
      <c r="K43" s="288"/>
      <c r="L43" s="288"/>
      <c r="M43" s="288"/>
      <c r="N43" s="288"/>
      <c r="O43" s="286"/>
      <c r="P43" s="12"/>
      <c r="Q43" s="66"/>
      <c r="R43" s="9"/>
      <c r="S43" s="9"/>
      <c r="T43" s="9"/>
      <c r="U43" s="9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8"/>
      <c r="AO43" s="8"/>
      <c r="AP43" s="8"/>
      <c r="AQ43" s="7"/>
      <c r="AR43" s="7"/>
      <c r="AS43" s="7"/>
      <c r="AT43" s="4"/>
    </row>
    <row r="44" spans="1:46" ht="12.75" hidden="1" customHeight="1" x14ac:dyDescent="0.25">
      <c r="A44" s="80"/>
      <c r="B44" s="79"/>
      <c r="C44" s="292"/>
      <c r="D44" s="289" t="s">
        <v>175</v>
      </c>
      <c r="E44" s="288"/>
      <c r="F44" s="288"/>
      <c r="G44" s="288"/>
      <c r="H44" s="287"/>
      <c r="I44" s="291"/>
      <c r="J44" s="288"/>
      <c r="K44" s="288"/>
      <c r="L44" s="288"/>
      <c r="M44" s="288"/>
      <c r="N44" s="288"/>
      <c r="O44" s="286"/>
      <c r="P44" s="12"/>
      <c r="Q44" s="66"/>
      <c r="R44" s="9"/>
      <c r="S44" s="9"/>
      <c r="T44" s="9"/>
      <c r="U44" s="9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8"/>
      <c r="AO44" s="8"/>
      <c r="AP44" s="8"/>
      <c r="AQ44" s="7"/>
      <c r="AR44" s="7"/>
      <c r="AS44" s="7"/>
      <c r="AT44" s="4"/>
    </row>
    <row r="45" spans="1:46" ht="12.75" hidden="1" customHeight="1" x14ac:dyDescent="0.25">
      <c r="A45" s="80"/>
      <c r="B45" s="79"/>
      <c r="C45" s="292"/>
      <c r="D45" s="289" t="s">
        <v>174</v>
      </c>
      <c r="E45" s="288"/>
      <c r="F45" s="288"/>
      <c r="G45" s="288"/>
      <c r="H45" s="287"/>
      <c r="I45" s="291"/>
      <c r="J45" s="288"/>
      <c r="K45" s="288"/>
      <c r="L45" s="288"/>
      <c r="M45" s="288"/>
      <c r="N45" s="288"/>
      <c r="O45" s="286"/>
      <c r="P45" s="12"/>
      <c r="Q45" s="66"/>
      <c r="R45" s="9"/>
      <c r="S45" s="9"/>
      <c r="T45" s="9"/>
      <c r="U45" s="9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8"/>
      <c r="AO45" s="8"/>
      <c r="AP45" s="8"/>
      <c r="AQ45" s="7"/>
      <c r="AR45" s="7"/>
      <c r="AS45" s="7"/>
      <c r="AT45" s="4"/>
    </row>
    <row r="46" spans="1:46" ht="12.75" hidden="1" customHeight="1" x14ac:dyDescent="0.25">
      <c r="A46" s="80"/>
      <c r="B46" s="79"/>
      <c r="C46" s="292"/>
      <c r="D46" s="289" t="s">
        <v>173</v>
      </c>
      <c r="E46" s="288"/>
      <c r="F46" s="288"/>
      <c r="G46" s="288"/>
      <c r="H46" s="287"/>
      <c r="I46" s="291"/>
      <c r="J46" s="288"/>
      <c r="K46" s="288"/>
      <c r="L46" s="288"/>
      <c r="M46" s="288"/>
      <c r="N46" s="288"/>
      <c r="O46" s="286"/>
      <c r="P46" s="12"/>
      <c r="Q46" s="66"/>
      <c r="R46" s="9"/>
      <c r="S46" s="9"/>
      <c r="T46" s="9"/>
      <c r="U46" s="9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8"/>
      <c r="AO46" s="8"/>
      <c r="AP46" s="8"/>
      <c r="AQ46" s="7"/>
      <c r="AR46" s="7"/>
      <c r="AS46" s="7"/>
      <c r="AT46" s="4"/>
    </row>
    <row r="47" spans="1:46" ht="12.75" hidden="1" customHeight="1" x14ac:dyDescent="0.25">
      <c r="A47" s="80"/>
      <c r="B47" s="79"/>
      <c r="C47" s="292"/>
      <c r="D47" s="289" t="s">
        <v>172</v>
      </c>
      <c r="E47" s="288"/>
      <c r="F47" s="288"/>
      <c r="G47" s="288"/>
      <c r="H47" s="287"/>
      <c r="I47" s="291"/>
      <c r="J47" s="288"/>
      <c r="K47" s="288"/>
      <c r="L47" s="288"/>
      <c r="M47" s="288"/>
      <c r="N47" s="288"/>
      <c r="O47" s="286"/>
      <c r="P47" s="12"/>
      <c r="Q47" s="66"/>
      <c r="R47" s="9"/>
      <c r="S47" s="9"/>
      <c r="T47" s="9"/>
      <c r="U47" s="9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8"/>
      <c r="AO47" s="8"/>
      <c r="AP47" s="8"/>
      <c r="AQ47" s="7"/>
      <c r="AR47" s="7"/>
      <c r="AS47" s="7"/>
      <c r="AT47" s="4"/>
    </row>
    <row r="48" spans="1:46" ht="12.75" hidden="1" customHeight="1" x14ac:dyDescent="0.25">
      <c r="A48" s="80"/>
      <c r="B48" s="79"/>
      <c r="C48" s="292"/>
      <c r="D48" s="289" t="s">
        <v>171</v>
      </c>
      <c r="E48" s="288"/>
      <c r="F48" s="288"/>
      <c r="G48" s="288"/>
      <c r="H48" s="287"/>
      <c r="I48" s="291"/>
      <c r="J48" s="288"/>
      <c r="K48" s="288"/>
      <c r="L48" s="288"/>
      <c r="M48" s="288"/>
      <c r="N48" s="288"/>
      <c r="O48" s="286"/>
      <c r="P48" s="12"/>
      <c r="Q48" s="66"/>
      <c r="R48" s="9"/>
      <c r="S48" s="9"/>
      <c r="T48" s="9"/>
      <c r="U48" s="9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8"/>
      <c r="AO48" s="8"/>
      <c r="AP48" s="8"/>
      <c r="AQ48" s="7"/>
      <c r="AR48" s="7"/>
      <c r="AS48" s="7"/>
      <c r="AT48" s="4"/>
    </row>
    <row r="49" spans="1:46" ht="12.75" hidden="1" customHeight="1" x14ac:dyDescent="0.25">
      <c r="A49" s="80"/>
      <c r="B49" s="79"/>
      <c r="C49" s="292"/>
      <c r="D49" s="289" t="s">
        <v>170</v>
      </c>
      <c r="E49" s="288"/>
      <c r="F49" s="288"/>
      <c r="G49" s="288"/>
      <c r="H49" s="287"/>
      <c r="I49" s="291"/>
      <c r="J49" s="288"/>
      <c r="K49" s="288"/>
      <c r="L49" s="288"/>
      <c r="M49" s="288"/>
      <c r="N49" s="288"/>
      <c r="O49" s="286"/>
      <c r="P49" s="12"/>
      <c r="Q49" s="66"/>
      <c r="R49" s="9"/>
      <c r="S49" s="9"/>
      <c r="T49" s="9"/>
      <c r="U49" s="9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8"/>
      <c r="AO49" s="8"/>
      <c r="AP49" s="8"/>
      <c r="AQ49" s="7"/>
      <c r="AR49" s="7"/>
      <c r="AS49" s="7"/>
      <c r="AT49" s="4"/>
    </row>
    <row r="50" spans="1:46" ht="12.75" hidden="1" customHeight="1" x14ac:dyDescent="0.25">
      <c r="A50" s="80"/>
      <c r="B50" s="79"/>
      <c r="C50" s="292"/>
      <c r="D50" s="289" t="s">
        <v>169</v>
      </c>
      <c r="E50" s="288"/>
      <c r="F50" s="288"/>
      <c r="G50" s="288"/>
      <c r="H50" s="287"/>
      <c r="I50" s="291"/>
      <c r="J50" s="288"/>
      <c r="K50" s="288"/>
      <c r="L50" s="288"/>
      <c r="M50" s="288"/>
      <c r="N50" s="288"/>
      <c r="O50" s="286"/>
      <c r="P50" s="12"/>
      <c r="Q50" s="66"/>
      <c r="R50" s="9"/>
      <c r="S50" s="9"/>
      <c r="T50" s="9"/>
      <c r="U50" s="9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8"/>
      <c r="AO50" s="8"/>
      <c r="AP50" s="8"/>
      <c r="AQ50" s="7"/>
      <c r="AR50" s="7"/>
      <c r="AS50" s="7"/>
      <c r="AT50" s="4"/>
    </row>
    <row r="51" spans="1:46" ht="12.75" hidden="1" customHeight="1" x14ac:dyDescent="0.25">
      <c r="A51" s="80"/>
      <c r="B51" s="79"/>
      <c r="C51" s="292"/>
      <c r="D51" s="289" t="s">
        <v>168</v>
      </c>
      <c r="E51" s="288"/>
      <c r="F51" s="288"/>
      <c r="G51" s="288"/>
      <c r="H51" s="287"/>
      <c r="I51" s="291"/>
      <c r="J51" s="288"/>
      <c r="K51" s="288"/>
      <c r="L51" s="288"/>
      <c r="M51" s="288"/>
      <c r="N51" s="288"/>
      <c r="O51" s="286"/>
      <c r="P51" s="12"/>
      <c r="Q51" s="66"/>
      <c r="R51" s="9"/>
      <c r="S51" s="9"/>
      <c r="T51" s="9"/>
      <c r="U51" s="9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8"/>
      <c r="AO51" s="8"/>
      <c r="AP51" s="8"/>
      <c r="AQ51" s="7"/>
      <c r="AR51" s="7"/>
      <c r="AS51" s="7"/>
      <c r="AT51" s="4"/>
    </row>
    <row r="52" spans="1:46" ht="12.75" hidden="1" customHeight="1" x14ac:dyDescent="0.25">
      <c r="A52" s="80"/>
      <c r="B52" s="79"/>
      <c r="C52" s="292"/>
      <c r="D52" s="289" t="s">
        <v>167</v>
      </c>
      <c r="E52" s="288"/>
      <c r="F52" s="288"/>
      <c r="G52" s="288"/>
      <c r="H52" s="287"/>
      <c r="I52" s="291"/>
      <c r="J52" s="288"/>
      <c r="K52" s="288"/>
      <c r="L52" s="288"/>
      <c r="M52" s="288"/>
      <c r="N52" s="288"/>
      <c r="O52" s="286"/>
      <c r="P52" s="12"/>
      <c r="Q52" s="66"/>
      <c r="R52" s="9"/>
      <c r="S52" s="9"/>
      <c r="T52" s="9"/>
      <c r="U52" s="9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8"/>
      <c r="AO52" s="8"/>
      <c r="AP52" s="8"/>
      <c r="AQ52" s="7"/>
      <c r="AR52" s="7"/>
      <c r="AS52" s="7"/>
      <c r="AT52" s="4"/>
    </row>
    <row r="53" spans="1:46" ht="12.75" hidden="1" customHeight="1" x14ac:dyDescent="0.25">
      <c r="A53" s="80"/>
      <c r="B53" s="79"/>
      <c r="C53" s="292"/>
      <c r="D53" s="289" t="s">
        <v>166</v>
      </c>
      <c r="E53" s="288"/>
      <c r="F53" s="288"/>
      <c r="G53" s="288"/>
      <c r="H53" s="287"/>
      <c r="I53" s="291"/>
      <c r="J53" s="288"/>
      <c r="K53" s="288"/>
      <c r="L53" s="288"/>
      <c r="M53" s="288"/>
      <c r="N53" s="288"/>
      <c r="O53" s="286"/>
      <c r="P53" s="12"/>
      <c r="Q53" s="66"/>
      <c r="R53" s="9"/>
      <c r="S53" s="9"/>
      <c r="T53" s="9"/>
      <c r="U53" s="9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8"/>
      <c r="AO53" s="8"/>
      <c r="AP53" s="8"/>
      <c r="AQ53" s="7"/>
      <c r="AR53" s="7"/>
      <c r="AS53" s="7"/>
      <c r="AT53" s="4"/>
    </row>
    <row r="54" spans="1:46" ht="12.75" hidden="1" customHeight="1" x14ac:dyDescent="0.25">
      <c r="A54" s="80"/>
      <c r="B54" s="79"/>
      <c r="C54" s="292"/>
      <c r="D54" s="289" t="s">
        <v>165</v>
      </c>
      <c r="E54" s="288"/>
      <c r="F54" s="288"/>
      <c r="G54" s="288"/>
      <c r="H54" s="287"/>
      <c r="I54" s="291"/>
      <c r="J54" s="288"/>
      <c r="K54" s="288"/>
      <c r="L54" s="288"/>
      <c r="M54" s="288"/>
      <c r="N54" s="288"/>
      <c r="O54" s="286"/>
      <c r="P54" s="12"/>
      <c r="Q54" s="66"/>
      <c r="R54" s="9"/>
      <c r="S54" s="9"/>
      <c r="T54" s="9"/>
      <c r="U54" s="9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8"/>
      <c r="AO54" s="8"/>
      <c r="AP54" s="8"/>
      <c r="AQ54" s="7"/>
      <c r="AR54" s="7"/>
      <c r="AS54" s="7"/>
      <c r="AT54" s="4"/>
    </row>
    <row r="55" spans="1:46" ht="12.75" hidden="1" customHeight="1" x14ac:dyDescent="0.25">
      <c r="A55" s="80"/>
      <c r="B55" s="79"/>
      <c r="C55" s="292"/>
      <c r="D55" s="289" t="s">
        <v>164</v>
      </c>
      <c r="E55" s="288"/>
      <c r="F55" s="288"/>
      <c r="G55" s="288"/>
      <c r="H55" s="287"/>
      <c r="I55" s="291"/>
      <c r="J55" s="288"/>
      <c r="K55" s="288"/>
      <c r="L55" s="288"/>
      <c r="M55" s="288"/>
      <c r="N55" s="288"/>
      <c r="O55" s="286"/>
      <c r="P55" s="12"/>
      <c r="Q55" s="66"/>
      <c r="R55" s="9"/>
      <c r="S55" s="9"/>
      <c r="T55" s="9"/>
      <c r="U55" s="9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8"/>
      <c r="AO55" s="8"/>
      <c r="AP55" s="8"/>
      <c r="AQ55" s="7"/>
      <c r="AR55" s="7"/>
      <c r="AS55" s="7"/>
      <c r="AT55" s="4"/>
    </row>
    <row r="56" spans="1:46" ht="12.75" hidden="1" customHeight="1" x14ac:dyDescent="0.25">
      <c r="A56" s="80"/>
      <c r="B56" s="79"/>
      <c r="C56" s="292"/>
      <c r="D56" s="289" t="s">
        <v>163</v>
      </c>
      <c r="E56" s="288"/>
      <c r="F56" s="288"/>
      <c r="G56" s="288"/>
      <c r="H56" s="287"/>
      <c r="I56" s="291"/>
      <c r="J56" s="288"/>
      <c r="K56" s="288"/>
      <c r="L56" s="288"/>
      <c r="M56" s="288"/>
      <c r="N56" s="288"/>
      <c r="O56" s="286"/>
      <c r="P56" s="12"/>
      <c r="Q56" s="66"/>
      <c r="R56" s="9"/>
      <c r="S56" s="9"/>
      <c r="T56" s="9"/>
      <c r="U56" s="9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8"/>
      <c r="AO56" s="8"/>
      <c r="AP56" s="8"/>
      <c r="AQ56" s="7"/>
      <c r="AR56" s="7"/>
      <c r="AS56" s="7"/>
      <c r="AT56" s="4"/>
    </row>
    <row r="57" spans="1:46" ht="12.75" hidden="1" customHeight="1" x14ac:dyDescent="0.25">
      <c r="A57" s="80"/>
      <c r="B57" s="79"/>
      <c r="C57" s="292"/>
      <c r="D57" s="289" t="s">
        <v>162</v>
      </c>
      <c r="E57" s="288"/>
      <c r="F57" s="288"/>
      <c r="G57" s="288"/>
      <c r="H57" s="287"/>
      <c r="I57" s="291"/>
      <c r="J57" s="288"/>
      <c r="K57" s="288"/>
      <c r="L57" s="288"/>
      <c r="M57" s="288"/>
      <c r="N57" s="288"/>
      <c r="O57" s="286"/>
      <c r="P57" s="12"/>
      <c r="Q57" s="66"/>
      <c r="R57" s="9"/>
      <c r="S57" s="9"/>
      <c r="T57" s="9"/>
      <c r="U57" s="9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8"/>
      <c r="AO57" s="8"/>
      <c r="AP57" s="8"/>
      <c r="AQ57" s="7"/>
      <c r="AR57" s="7"/>
      <c r="AS57" s="7"/>
      <c r="AT57" s="4"/>
    </row>
    <row r="58" spans="1:46" ht="12.75" hidden="1" customHeight="1" x14ac:dyDescent="0.25">
      <c r="A58" s="80"/>
      <c r="B58" s="79"/>
      <c r="C58" s="292"/>
      <c r="D58" s="289" t="s">
        <v>161</v>
      </c>
      <c r="E58" s="288"/>
      <c r="F58" s="288"/>
      <c r="G58" s="288"/>
      <c r="H58" s="287"/>
      <c r="I58" s="291"/>
      <c r="J58" s="288"/>
      <c r="K58" s="288"/>
      <c r="L58" s="288"/>
      <c r="M58" s="288"/>
      <c r="N58" s="288"/>
      <c r="O58" s="286"/>
      <c r="P58" s="12"/>
      <c r="Q58" s="66"/>
      <c r="R58" s="9"/>
      <c r="S58" s="9"/>
      <c r="T58" s="9"/>
      <c r="U58" s="9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8"/>
      <c r="AO58" s="8"/>
      <c r="AP58" s="8"/>
      <c r="AQ58" s="7"/>
      <c r="AR58" s="7"/>
      <c r="AS58" s="7"/>
      <c r="AT58" s="4"/>
    </row>
    <row r="59" spans="1:46" ht="12.75" hidden="1" customHeight="1" x14ac:dyDescent="0.25">
      <c r="A59" s="80"/>
      <c r="B59" s="79"/>
      <c r="C59" s="292"/>
      <c r="D59" s="289" t="s">
        <v>160</v>
      </c>
      <c r="E59" s="288"/>
      <c r="F59" s="288"/>
      <c r="G59" s="288"/>
      <c r="H59" s="287"/>
      <c r="I59" s="291"/>
      <c r="J59" s="288"/>
      <c r="K59" s="288"/>
      <c r="L59" s="288"/>
      <c r="M59" s="288"/>
      <c r="N59" s="288"/>
      <c r="O59" s="286"/>
      <c r="P59" s="12"/>
      <c r="Q59" s="66"/>
      <c r="R59" s="9"/>
      <c r="S59" s="9"/>
      <c r="T59" s="9"/>
      <c r="U59" s="9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8"/>
      <c r="AO59" s="8"/>
      <c r="AP59" s="8"/>
      <c r="AQ59" s="7"/>
      <c r="AR59" s="7"/>
      <c r="AS59" s="7"/>
      <c r="AT59" s="4"/>
    </row>
    <row r="60" spans="1:46" ht="12.75" hidden="1" customHeight="1" x14ac:dyDescent="0.25">
      <c r="A60" s="80"/>
      <c r="B60" s="79"/>
      <c r="C60" s="292"/>
      <c r="D60" s="289" t="s">
        <v>159</v>
      </c>
      <c r="E60" s="288"/>
      <c r="F60" s="288"/>
      <c r="G60" s="288"/>
      <c r="H60" s="287"/>
      <c r="I60" s="291"/>
      <c r="J60" s="288"/>
      <c r="K60" s="288"/>
      <c r="L60" s="288"/>
      <c r="M60" s="288"/>
      <c r="N60" s="288"/>
      <c r="O60" s="286"/>
      <c r="P60" s="12"/>
      <c r="Q60" s="66"/>
      <c r="R60" s="9"/>
      <c r="S60" s="9"/>
      <c r="T60" s="9"/>
      <c r="U60" s="9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8"/>
      <c r="AO60" s="8"/>
      <c r="AP60" s="8"/>
      <c r="AQ60" s="7"/>
      <c r="AR60" s="7"/>
      <c r="AS60" s="7"/>
      <c r="AT60" s="4"/>
    </row>
    <row r="61" spans="1:46" ht="12.75" hidden="1" customHeight="1" x14ac:dyDescent="0.25">
      <c r="A61" s="80"/>
      <c r="B61" s="79"/>
      <c r="C61" s="292"/>
      <c r="D61" s="289" t="s">
        <v>158</v>
      </c>
      <c r="E61" s="288"/>
      <c r="F61" s="288"/>
      <c r="G61" s="288"/>
      <c r="H61" s="287"/>
      <c r="I61" s="291"/>
      <c r="J61" s="288"/>
      <c r="K61" s="288"/>
      <c r="L61" s="288"/>
      <c r="M61" s="288"/>
      <c r="N61" s="288"/>
      <c r="O61" s="286"/>
      <c r="P61" s="12"/>
      <c r="Q61" s="66"/>
      <c r="R61" s="9"/>
      <c r="S61" s="9"/>
      <c r="T61" s="9"/>
      <c r="U61" s="9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8"/>
      <c r="AO61" s="8"/>
      <c r="AP61" s="8"/>
      <c r="AQ61" s="7"/>
      <c r="AR61" s="7"/>
      <c r="AS61" s="7"/>
      <c r="AT61" s="4"/>
    </row>
    <row r="62" spans="1:46" ht="12.75" hidden="1" customHeight="1" x14ac:dyDescent="0.25">
      <c r="A62" s="80"/>
      <c r="B62" s="79"/>
      <c r="C62" s="292"/>
      <c r="D62" s="289" t="s">
        <v>157</v>
      </c>
      <c r="E62" s="288"/>
      <c r="F62" s="288"/>
      <c r="G62" s="288"/>
      <c r="H62" s="287"/>
      <c r="I62" s="291"/>
      <c r="J62" s="288"/>
      <c r="K62" s="288"/>
      <c r="L62" s="288"/>
      <c r="M62" s="288"/>
      <c r="N62" s="288"/>
      <c r="O62" s="286"/>
      <c r="P62" s="12"/>
      <c r="Q62" s="66"/>
      <c r="R62" s="9"/>
      <c r="S62" s="9"/>
      <c r="T62" s="9"/>
      <c r="U62" s="9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8"/>
      <c r="AO62" s="8"/>
      <c r="AP62" s="8"/>
      <c r="AQ62" s="7"/>
      <c r="AR62" s="7"/>
      <c r="AS62" s="7"/>
      <c r="AT62" s="4"/>
    </row>
    <row r="63" spans="1:46" ht="12.75" hidden="1" customHeight="1" x14ac:dyDescent="0.25">
      <c r="A63" s="80"/>
      <c r="B63" s="79"/>
      <c r="C63" s="292"/>
      <c r="D63" s="289" t="s">
        <v>156</v>
      </c>
      <c r="E63" s="288"/>
      <c r="F63" s="288"/>
      <c r="G63" s="288"/>
      <c r="H63" s="287"/>
      <c r="I63" s="291"/>
      <c r="J63" s="288"/>
      <c r="K63" s="288"/>
      <c r="L63" s="288"/>
      <c r="M63" s="288"/>
      <c r="N63" s="288"/>
      <c r="O63" s="286"/>
      <c r="P63" s="12"/>
      <c r="Q63" s="66"/>
      <c r="R63" s="9"/>
      <c r="S63" s="9"/>
      <c r="T63" s="9"/>
      <c r="U63" s="9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8"/>
      <c r="AO63" s="8"/>
      <c r="AP63" s="8"/>
      <c r="AQ63" s="7"/>
      <c r="AR63" s="7"/>
      <c r="AS63" s="7"/>
      <c r="AT63" s="4"/>
    </row>
    <row r="64" spans="1:46" ht="12.75" hidden="1" customHeight="1" x14ac:dyDescent="0.25">
      <c r="A64" s="80"/>
      <c r="B64" s="79"/>
      <c r="C64" s="292"/>
      <c r="D64" s="289" t="s">
        <v>155</v>
      </c>
      <c r="E64" s="288"/>
      <c r="F64" s="288"/>
      <c r="G64" s="288"/>
      <c r="H64" s="287"/>
      <c r="I64" s="291"/>
      <c r="J64" s="288"/>
      <c r="K64" s="288"/>
      <c r="L64" s="288"/>
      <c r="M64" s="288"/>
      <c r="N64" s="288"/>
      <c r="O64" s="286"/>
      <c r="P64" s="12"/>
      <c r="Q64" s="66"/>
      <c r="R64" s="9"/>
      <c r="S64" s="9"/>
      <c r="T64" s="9"/>
      <c r="U64" s="9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8"/>
      <c r="AO64" s="8"/>
      <c r="AP64" s="8"/>
      <c r="AQ64" s="7"/>
      <c r="AR64" s="7"/>
      <c r="AS64" s="7"/>
      <c r="AT64" s="4"/>
    </row>
    <row r="65" spans="1:46" ht="12.75" hidden="1" customHeight="1" x14ac:dyDescent="0.25">
      <c r="A65" s="80"/>
      <c r="B65" s="79"/>
      <c r="C65" s="292"/>
      <c r="D65" s="289" t="s">
        <v>154</v>
      </c>
      <c r="E65" s="288"/>
      <c r="F65" s="288"/>
      <c r="G65" s="288"/>
      <c r="H65" s="287"/>
      <c r="I65" s="291"/>
      <c r="J65" s="288"/>
      <c r="K65" s="288"/>
      <c r="L65" s="288"/>
      <c r="M65" s="288"/>
      <c r="N65" s="288"/>
      <c r="O65" s="286"/>
      <c r="P65" s="12"/>
      <c r="Q65" s="66"/>
      <c r="R65" s="9"/>
      <c r="S65" s="9"/>
      <c r="T65" s="9"/>
      <c r="U65" s="9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8"/>
      <c r="AO65" s="8"/>
      <c r="AP65" s="8"/>
      <c r="AQ65" s="7"/>
      <c r="AR65" s="7"/>
      <c r="AS65" s="7"/>
      <c r="AT65" s="4"/>
    </row>
    <row r="66" spans="1:46" ht="12.75" hidden="1" customHeight="1" x14ac:dyDescent="0.25">
      <c r="A66" s="80"/>
      <c r="B66" s="79"/>
      <c r="C66" s="292"/>
      <c r="D66" s="289" t="s">
        <v>153</v>
      </c>
      <c r="E66" s="288"/>
      <c r="F66" s="288"/>
      <c r="G66" s="288"/>
      <c r="H66" s="287"/>
      <c r="I66" s="291"/>
      <c r="J66" s="288"/>
      <c r="K66" s="288"/>
      <c r="L66" s="288"/>
      <c r="M66" s="288"/>
      <c r="N66" s="288"/>
      <c r="O66" s="286"/>
      <c r="P66" s="12"/>
      <c r="Q66" s="66"/>
      <c r="R66" s="9"/>
      <c r="S66" s="9"/>
      <c r="T66" s="9"/>
      <c r="U66" s="9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8"/>
      <c r="AO66" s="8"/>
      <c r="AP66" s="8"/>
      <c r="AQ66" s="7"/>
      <c r="AR66" s="7"/>
      <c r="AS66" s="7"/>
      <c r="AT66" s="4"/>
    </row>
    <row r="67" spans="1:46" ht="12.75" hidden="1" customHeight="1" x14ac:dyDescent="0.25">
      <c r="A67" s="80"/>
      <c r="B67" s="79"/>
      <c r="C67" s="292"/>
      <c r="D67" s="289" t="s">
        <v>152</v>
      </c>
      <c r="E67" s="288"/>
      <c r="F67" s="288"/>
      <c r="G67" s="288"/>
      <c r="H67" s="287"/>
      <c r="I67" s="291"/>
      <c r="J67" s="288"/>
      <c r="K67" s="288"/>
      <c r="L67" s="288"/>
      <c r="M67" s="288"/>
      <c r="N67" s="288"/>
      <c r="O67" s="286"/>
      <c r="P67" s="12"/>
      <c r="Q67" s="66"/>
      <c r="R67" s="9"/>
      <c r="S67" s="9"/>
      <c r="T67" s="9"/>
      <c r="U67" s="9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8"/>
      <c r="AO67" s="8"/>
      <c r="AP67" s="8"/>
      <c r="AQ67" s="7"/>
      <c r="AR67" s="7"/>
      <c r="AS67" s="7"/>
      <c r="AT67" s="4"/>
    </row>
    <row r="68" spans="1:46" ht="12.75" hidden="1" customHeight="1" x14ac:dyDescent="0.25">
      <c r="A68" s="80"/>
      <c r="B68" s="79"/>
      <c r="C68" s="292"/>
      <c r="D68" s="223" t="s">
        <v>151</v>
      </c>
      <c r="E68" s="288"/>
      <c r="F68" s="288"/>
      <c r="G68" s="288"/>
      <c r="H68" s="287"/>
      <c r="I68" s="291"/>
      <c r="J68" s="288"/>
      <c r="K68" s="288"/>
      <c r="L68" s="288"/>
      <c r="M68" s="288"/>
      <c r="N68" s="288"/>
      <c r="O68" s="286"/>
      <c r="P68" s="12"/>
      <c r="Q68" s="66"/>
      <c r="R68" s="9"/>
      <c r="S68" s="9"/>
      <c r="T68" s="9"/>
      <c r="U68" s="9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8"/>
      <c r="AO68" s="8"/>
      <c r="AP68" s="8"/>
      <c r="AQ68" s="7"/>
      <c r="AR68" s="7"/>
      <c r="AS68" s="7"/>
      <c r="AT68" s="4"/>
    </row>
    <row r="69" spans="1:46" ht="12.75" hidden="1" customHeight="1" x14ac:dyDescent="0.25">
      <c r="A69" s="80"/>
      <c r="B69" s="79"/>
      <c r="C69" s="292"/>
      <c r="D69" s="289" t="s">
        <v>150</v>
      </c>
      <c r="E69" s="288"/>
      <c r="F69" s="288"/>
      <c r="G69" s="288"/>
      <c r="H69" s="287"/>
      <c r="I69" s="291"/>
      <c r="J69" s="288"/>
      <c r="K69" s="288"/>
      <c r="L69" s="288"/>
      <c r="M69" s="288"/>
      <c r="N69" s="288"/>
      <c r="O69" s="286"/>
      <c r="P69" s="12"/>
      <c r="Q69" s="66"/>
      <c r="R69" s="9"/>
      <c r="S69" s="9"/>
      <c r="T69" s="9"/>
      <c r="U69" s="9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8"/>
      <c r="AO69" s="8"/>
      <c r="AP69" s="8"/>
      <c r="AQ69" s="7"/>
      <c r="AR69" s="7"/>
      <c r="AS69" s="7"/>
      <c r="AT69" s="4"/>
    </row>
    <row r="70" spans="1:46" ht="12.75" hidden="1" customHeight="1" x14ac:dyDescent="0.25">
      <c r="A70" s="80"/>
      <c r="B70" s="79"/>
      <c r="C70" s="292"/>
      <c r="D70" s="289" t="s">
        <v>149</v>
      </c>
      <c r="E70" s="288"/>
      <c r="F70" s="288"/>
      <c r="G70" s="288"/>
      <c r="H70" s="287"/>
      <c r="I70" s="291"/>
      <c r="J70" s="288"/>
      <c r="K70" s="288"/>
      <c r="L70" s="288"/>
      <c r="M70" s="288"/>
      <c r="N70" s="288"/>
      <c r="O70" s="286"/>
      <c r="P70" s="12"/>
      <c r="Q70" s="66"/>
      <c r="R70" s="9"/>
      <c r="S70" s="9"/>
      <c r="T70" s="9"/>
      <c r="U70" s="9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8"/>
      <c r="AO70" s="8"/>
      <c r="AP70" s="8"/>
      <c r="AQ70" s="7"/>
      <c r="AR70" s="7"/>
      <c r="AS70" s="7"/>
      <c r="AT70" s="4"/>
    </row>
    <row r="71" spans="1:46" ht="12.75" hidden="1" customHeight="1" x14ac:dyDescent="0.25">
      <c r="A71" s="80"/>
      <c r="B71" s="79"/>
      <c r="C71" s="292"/>
      <c r="D71" s="289" t="s">
        <v>148</v>
      </c>
      <c r="E71" s="288"/>
      <c r="F71" s="288"/>
      <c r="G71" s="288"/>
      <c r="H71" s="287"/>
      <c r="I71" s="291"/>
      <c r="J71" s="288"/>
      <c r="K71" s="288"/>
      <c r="L71" s="288"/>
      <c r="M71" s="288"/>
      <c r="N71" s="288"/>
      <c r="O71" s="286"/>
      <c r="P71" s="12"/>
      <c r="Q71" s="66"/>
      <c r="R71" s="9"/>
      <c r="S71" s="9"/>
      <c r="T71" s="9"/>
      <c r="U71" s="9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8"/>
      <c r="AO71" s="8"/>
      <c r="AP71" s="8"/>
      <c r="AQ71" s="7"/>
      <c r="AR71" s="7"/>
      <c r="AS71" s="7"/>
      <c r="AT71" s="4"/>
    </row>
    <row r="72" spans="1:46" ht="12.75" hidden="1" customHeight="1" x14ac:dyDescent="0.25">
      <c r="A72" s="80"/>
      <c r="B72" s="79"/>
      <c r="C72" s="292"/>
      <c r="D72" s="289" t="s">
        <v>147</v>
      </c>
      <c r="E72" s="288"/>
      <c r="F72" s="288"/>
      <c r="G72" s="288"/>
      <c r="H72" s="287"/>
      <c r="I72" s="291"/>
      <c r="J72" s="288"/>
      <c r="K72" s="288"/>
      <c r="L72" s="288"/>
      <c r="M72" s="288"/>
      <c r="N72" s="288"/>
      <c r="O72" s="286"/>
      <c r="P72" s="12"/>
      <c r="Q72" s="66"/>
      <c r="R72" s="9"/>
      <c r="S72" s="9"/>
      <c r="T72" s="9"/>
      <c r="U72" s="9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8"/>
      <c r="AO72" s="8"/>
      <c r="AP72" s="8"/>
      <c r="AQ72" s="7"/>
      <c r="AR72" s="7"/>
      <c r="AS72" s="7"/>
      <c r="AT72" s="4"/>
    </row>
    <row r="73" spans="1:46" ht="12.75" hidden="1" customHeight="1" x14ac:dyDescent="0.25">
      <c r="A73" s="80"/>
      <c r="B73" s="79"/>
      <c r="C73" s="292"/>
      <c r="D73" s="289" t="s">
        <v>146</v>
      </c>
      <c r="E73" s="288"/>
      <c r="F73" s="288"/>
      <c r="G73" s="288"/>
      <c r="H73" s="287"/>
      <c r="I73" s="291"/>
      <c r="J73" s="288"/>
      <c r="K73" s="288"/>
      <c r="L73" s="288"/>
      <c r="M73" s="288"/>
      <c r="N73" s="288"/>
      <c r="O73" s="286"/>
      <c r="P73" s="12"/>
      <c r="Q73" s="66"/>
      <c r="R73" s="9"/>
      <c r="S73" s="9"/>
      <c r="T73" s="9"/>
      <c r="U73" s="9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8"/>
      <c r="AO73" s="8"/>
      <c r="AP73" s="8"/>
      <c r="AQ73" s="7"/>
      <c r="AR73" s="7"/>
      <c r="AS73" s="7"/>
      <c r="AT73" s="4"/>
    </row>
    <row r="74" spans="1:46" ht="12.75" hidden="1" customHeight="1" x14ac:dyDescent="0.25">
      <c r="A74" s="80"/>
      <c r="B74" s="79"/>
      <c r="C74" s="292"/>
      <c r="D74" s="289" t="s">
        <v>145</v>
      </c>
      <c r="E74" s="288"/>
      <c r="F74" s="288"/>
      <c r="G74" s="288"/>
      <c r="H74" s="287"/>
      <c r="I74" s="291"/>
      <c r="J74" s="288"/>
      <c r="K74" s="288"/>
      <c r="L74" s="288"/>
      <c r="M74" s="288"/>
      <c r="N74" s="288"/>
      <c r="O74" s="286"/>
      <c r="P74" s="12"/>
      <c r="Q74" s="66"/>
      <c r="R74" s="9"/>
      <c r="S74" s="9"/>
      <c r="T74" s="9"/>
      <c r="U74" s="9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8"/>
      <c r="AO74" s="8"/>
      <c r="AP74" s="8"/>
      <c r="AQ74" s="7"/>
      <c r="AR74" s="7"/>
      <c r="AS74" s="7"/>
      <c r="AT74" s="4"/>
    </row>
    <row r="75" spans="1:46" ht="12.75" hidden="1" customHeight="1" x14ac:dyDescent="0.25">
      <c r="A75" s="80"/>
      <c r="B75" s="79"/>
      <c r="C75" s="292"/>
      <c r="D75" s="289" t="s">
        <v>144</v>
      </c>
      <c r="E75" s="288"/>
      <c r="F75" s="288"/>
      <c r="G75" s="288"/>
      <c r="H75" s="287"/>
      <c r="I75" s="291"/>
      <c r="J75" s="288"/>
      <c r="K75" s="288"/>
      <c r="L75" s="288"/>
      <c r="M75" s="288"/>
      <c r="N75" s="288"/>
      <c r="O75" s="286"/>
      <c r="P75" s="12"/>
      <c r="Q75" s="66"/>
      <c r="R75" s="9"/>
      <c r="S75" s="9"/>
      <c r="T75" s="9"/>
      <c r="U75" s="9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8"/>
      <c r="AO75" s="8"/>
      <c r="AP75" s="8"/>
      <c r="AQ75" s="7"/>
      <c r="AR75" s="7"/>
      <c r="AS75" s="7"/>
      <c r="AT75" s="4"/>
    </row>
    <row r="76" spans="1:46" ht="12.75" hidden="1" customHeight="1" x14ac:dyDescent="0.25">
      <c r="A76" s="80"/>
      <c r="B76" s="79"/>
      <c r="C76" s="292"/>
      <c r="D76" s="289" t="s">
        <v>143</v>
      </c>
      <c r="E76" s="288"/>
      <c r="F76" s="288"/>
      <c r="G76" s="288"/>
      <c r="H76" s="287"/>
      <c r="I76" s="291"/>
      <c r="J76" s="288"/>
      <c r="K76" s="288"/>
      <c r="L76" s="288"/>
      <c r="M76" s="288"/>
      <c r="N76" s="288"/>
      <c r="O76" s="286"/>
      <c r="P76" s="12"/>
      <c r="Q76" s="66"/>
      <c r="R76" s="9"/>
      <c r="S76" s="9"/>
      <c r="T76" s="9"/>
      <c r="U76" s="9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8"/>
      <c r="AO76" s="8"/>
      <c r="AP76" s="8"/>
      <c r="AQ76" s="7"/>
      <c r="AR76" s="7"/>
      <c r="AS76" s="7"/>
      <c r="AT76" s="4"/>
    </row>
    <row r="77" spans="1:46" ht="3" customHeight="1" x14ac:dyDescent="0.25">
      <c r="A77" s="80"/>
      <c r="B77" s="79"/>
      <c r="C77" s="290"/>
      <c r="D77" s="289"/>
      <c r="E77" s="287"/>
      <c r="F77" s="287"/>
      <c r="G77" s="287"/>
      <c r="H77" s="287"/>
      <c r="I77" s="288"/>
      <c r="J77" s="288"/>
      <c r="K77" s="287"/>
      <c r="L77" s="287"/>
      <c r="M77" s="287"/>
      <c r="N77" s="287"/>
      <c r="O77" s="286"/>
      <c r="P77" s="12"/>
      <c r="Q77" s="66"/>
      <c r="R77" s="9"/>
      <c r="S77" s="9"/>
      <c r="T77" s="9"/>
      <c r="U77" s="9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8"/>
      <c r="AO77" s="8"/>
      <c r="AP77" s="8"/>
      <c r="AQ77" s="7"/>
      <c r="AR77" s="7"/>
      <c r="AS77" s="7"/>
      <c r="AT77" s="4"/>
    </row>
    <row r="78" spans="1:46" ht="15" x14ac:dyDescent="0.25">
      <c r="A78" s="80"/>
      <c r="B78" s="79"/>
      <c r="C78" s="282" t="s">
        <v>142</v>
      </c>
      <c r="D78" s="285" t="s">
        <v>141</v>
      </c>
      <c r="E78" s="284"/>
      <c r="F78" s="284"/>
      <c r="G78" s="283"/>
      <c r="H78" s="282" t="s">
        <v>140</v>
      </c>
      <c r="I78" s="282" t="s">
        <v>139</v>
      </c>
      <c r="J78" s="282" t="s">
        <v>138</v>
      </c>
      <c r="K78" s="282" t="s">
        <v>137</v>
      </c>
      <c r="L78" s="282" t="s">
        <v>136</v>
      </c>
      <c r="M78" s="282" t="s">
        <v>135</v>
      </c>
      <c r="N78" s="282" t="s">
        <v>134</v>
      </c>
      <c r="O78" s="281" t="s">
        <v>123</v>
      </c>
      <c r="P78" s="12"/>
      <c r="Q78" s="66"/>
      <c r="R78" s="9"/>
      <c r="S78" s="9"/>
      <c r="T78" s="9"/>
      <c r="U78" s="9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8"/>
      <c r="AO78" s="8"/>
      <c r="AP78" s="8"/>
      <c r="AQ78" s="7"/>
      <c r="AR78" s="7"/>
      <c r="AS78" s="7"/>
      <c r="AT78" s="4"/>
    </row>
    <row r="79" spans="1:46" ht="15" hidden="1" customHeight="1" x14ac:dyDescent="0.25">
      <c r="A79" s="80"/>
      <c r="B79" s="79"/>
      <c r="C79" s="277"/>
      <c r="D79" s="280"/>
      <c r="E79" s="279"/>
      <c r="F79" s="279"/>
      <c r="G79" s="278"/>
      <c r="H79" s="277"/>
      <c r="I79" s="277"/>
      <c r="J79" s="277"/>
      <c r="K79" s="277"/>
      <c r="L79" s="277"/>
      <c r="M79" s="277"/>
      <c r="N79" s="277"/>
      <c r="O79" s="276"/>
      <c r="P79" s="12"/>
      <c r="Q79" s="66"/>
      <c r="R79" s="9"/>
      <c r="S79" s="9"/>
      <c r="T79" s="9"/>
      <c r="U79" s="9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8"/>
      <c r="AO79" s="8"/>
      <c r="AP79" s="8"/>
      <c r="AQ79" s="7"/>
      <c r="AR79" s="7"/>
      <c r="AS79" s="7"/>
      <c r="AT79" s="4"/>
    </row>
    <row r="80" spans="1:46" ht="15" hidden="1" customHeight="1" x14ac:dyDescent="0.25">
      <c r="A80" s="80"/>
      <c r="B80" s="79"/>
      <c r="C80" s="277"/>
      <c r="D80" s="280"/>
      <c r="E80" s="279"/>
      <c r="F80" s="279"/>
      <c r="G80" s="278"/>
      <c r="H80" s="277"/>
      <c r="I80" s="277"/>
      <c r="J80" s="277"/>
      <c r="K80" s="277"/>
      <c r="L80" s="277"/>
      <c r="M80" s="277"/>
      <c r="N80" s="277"/>
      <c r="O80" s="276"/>
      <c r="P80" s="12"/>
      <c r="Q80" s="66"/>
      <c r="R80" s="9"/>
      <c r="S80" s="9"/>
      <c r="T80" s="9"/>
      <c r="U80" s="9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8"/>
      <c r="AO80" s="8"/>
      <c r="AP80" s="8"/>
      <c r="AQ80" s="7"/>
      <c r="AR80" s="7"/>
      <c r="AS80" s="7"/>
      <c r="AT80" s="4"/>
    </row>
    <row r="81" spans="1:46" ht="15" x14ac:dyDescent="0.25">
      <c r="A81" s="80"/>
      <c r="B81" s="79"/>
      <c r="C81" s="272"/>
      <c r="D81" s="275"/>
      <c r="E81" s="274"/>
      <c r="F81" s="274"/>
      <c r="G81" s="273"/>
      <c r="H81" s="272"/>
      <c r="I81" s="272"/>
      <c r="J81" s="272"/>
      <c r="K81" s="272"/>
      <c r="L81" s="272"/>
      <c r="M81" s="272"/>
      <c r="N81" s="272"/>
      <c r="O81" s="271" t="s">
        <v>133</v>
      </c>
      <c r="P81" s="12"/>
      <c r="Q81" s="66"/>
      <c r="R81" s="9"/>
      <c r="S81" s="9"/>
      <c r="T81" s="9"/>
      <c r="U81" s="9"/>
      <c r="V81" s="5"/>
      <c r="W81" s="5"/>
      <c r="X81" s="5"/>
      <c r="Y81" s="5"/>
      <c r="Z81" s="5"/>
      <c r="AA81" s="5"/>
      <c r="AB81" s="5"/>
      <c r="AC81" s="5" t="s">
        <v>132</v>
      </c>
      <c r="AD81" s="5">
        <f>COUNTIF([1]Database!EZ:EZ,"TAX INVOICE")</f>
        <v>0</v>
      </c>
      <c r="AE81" s="5"/>
      <c r="AF81" s="5"/>
      <c r="AG81" s="5"/>
      <c r="AH81" s="5"/>
      <c r="AI81" s="5"/>
      <c r="AJ81" s="5"/>
      <c r="AK81" s="5"/>
      <c r="AL81" s="5"/>
      <c r="AM81" s="5"/>
      <c r="AN81" s="8"/>
      <c r="AO81" s="8"/>
      <c r="AP81" s="8"/>
      <c r="AQ81" s="7"/>
      <c r="AR81" s="7"/>
      <c r="AS81" s="7"/>
      <c r="AT81" s="4"/>
    </row>
    <row r="82" spans="1:46" ht="9" customHeight="1" x14ac:dyDescent="0.25">
      <c r="A82" s="80"/>
      <c r="B82" s="79"/>
      <c r="C82" s="270"/>
      <c r="D82" s="269"/>
      <c r="E82" s="268"/>
      <c r="F82" s="267"/>
      <c r="G82" s="267"/>
      <c r="H82" s="266"/>
      <c r="I82" s="265"/>
      <c r="J82" s="264"/>
      <c r="K82" s="263"/>
      <c r="L82" s="262"/>
      <c r="M82" s="262"/>
      <c r="N82" s="261"/>
      <c r="O82" s="260"/>
      <c r="P82" s="12"/>
      <c r="Q82" s="66"/>
      <c r="R82" s="9"/>
      <c r="S82" s="9"/>
      <c r="T82" s="9"/>
      <c r="U82" s="9"/>
      <c r="V82" s="5"/>
      <c r="W82" s="5"/>
      <c r="X82" s="5"/>
      <c r="Y82" s="5"/>
      <c r="Z82" s="5"/>
      <c r="AA82" s="5"/>
      <c r="AB82" s="5"/>
      <c r="AC82" s="37" t="s">
        <v>131</v>
      </c>
      <c r="AD82" s="5">
        <f>COUNTIF([1]Database!EZ:EZ,"CREDIT NOTE")</f>
        <v>0</v>
      </c>
      <c r="AE82" s="5"/>
      <c r="AF82" s="5"/>
      <c r="AG82" s="5"/>
      <c r="AH82" s="5"/>
      <c r="AI82" s="5"/>
      <c r="AJ82" s="5"/>
      <c r="AK82" s="5"/>
      <c r="AL82" s="5"/>
      <c r="AM82" s="5"/>
      <c r="AN82" s="8"/>
      <c r="AO82" s="8"/>
      <c r="AP82" s="8"/>
      <c r="AQ82" s="7"/>
      <c r="AR82" s="7"/>
      <c r="AS82" s="7"/>
      <c r="AT82" s="4"/>
    </row>
    <row r="83" spans="1:46" ht="15" x14ac:dyDescent="0.25">
      <c r="A83" s="80"/>
      <c r="B83" s="79">
        <v>1</v>
      </c>
      <c r="C83" s="250">
        <f>IF(ISBLANK(D83),"",1)</f>
        <v>1</v>
      </c>
      <c r="D83" s="237" t="s">
        <v>130</v>
      </c>
      <c r="E83" s="223"/>
      <c r="F83" s="223"/>
      <c r="G83" s="223"/>
      <c r="H83" s="236">
        <f>IF(ISBLANK(D83),"",VLOOKUP(D83,'[1]Stock Register'!B:F,2,0))</f>
        <v>121233</v>
      </c>
      <c r="I83" s="235">
        <v>1000</v>
      </c>
      <c r="J83" s="230">
        <v>5000</v>
      </c>
      <c r="K83" s="234" t="s">
        <v>129</v>
      </c>
      <c r="L83" s="233">
        <f>IF(ISBLANK(D83),"",I83*J83)</f>
        <v>5000000</v>
      </c>
      <c r="M83" s="233">
        <v>5</v>
      </c>
      <c r="N83" s="231">
        <v>0.28000000000000003</v>
      </c>
      <c r="O83" s="230">
        <f>IFERROR(L83-M83,"")</f>
        <v>4999995</v>
      </c>
      <c r="P83" s="12"/>
      <c r="Q83" s="66"/>
      <c r="R83" s="9"/>
      <c r="S83" s="9"/>
      <c r="T83" s="9"/>
      <c r="U83" s="213">
        <f>IF(ISBLANK(D83),"",O83*N83)</f>
        <v>1399998.6</v>
      </c>
      <c r="V83" s="227">
        <f>IFERROR(N83/2*100,0)</f>
        <v>14.000000000000002</v>
      </c>
      <c r="W83" s="226">
        <f>V83*2</f>
        <v>28.000000000000004</v>
      </c>
      <c r="X83" s="5" t="str">
        <f>IF(V83=0,"",IF($V$3=$V$5,CONCATENATE(V83,"+",V83,"+",0,"+",0),CONCATENATE(0,"+",0,"+",W83,"+",0)))</f>
        <v>0+0+28+0</v>
      </c>
      <c r="Y83" s="5"/>
      <c r="Z83" s="5"/>
      <c r="AA83" s="5"/>
      <c r="AB83" s="5"/>
      <c r="AC83" s="37" t="s">
        <v>128</v>
      </c>
      <c r="AD83" s="5">
        <f>COUNTIF([1]Database!EZ:EZ,"DEBIT NOTE")</f>
        <v>0</v>
      </c>
      <c r="AE83" s="5"/>
      <c r="AF83" s="5"/>
      <c r="AG83" s="5"/>
      <c r="AH83" s="5"/>
      <c r="AI83" s="5"/>
      <c r="AJ83" s="5"/>
      <c r="AK83" s="5"/>
      <c r="AL83" s="5"/>
      <c r="AM83" s="5"/>
      <c r="AN83" s="8"/>
      <c r="AO83" s="8"/>
      <c r="AP83" s="8"/>
      <c r="AQ83" s="7"/>
      <c r="AR83" s="7"/>
      <c r="AS83" s="7"/>
      <c r="AT83" s="4"/>
    </row>
    <row r="84" spans="1:46" ht="7.5" customHeight="1" x14ac:dyDescent="0.25">
      <c r="A84" s="80"/>
      <c r="B84" s="79"/>
      <c r="C84" s="250"/>
      <c r="D84" s="244"/>
      <c r="E84" s="246"/>
      <c r="F84" s="223"/>
      <c r="G84" s="222"/>
      <c r="H84" s="236"/>
      <c r="I84" s="243"/>
      <c r="J84" s="252"/>
      <c r="K84" s="241"/>
      <c r="L84" s="240"/>
      <c r="M84" s="232"/>
      <c r="N84" s="231"/>
      <c r="O84" s="247"/>
      <c r="P84" s="12"/>
      <c r="Q84" s="66"/>
      <c r="R84" s="9"/>
      <c r="S84" s="9"/>
      <c r="T84" s="9"/>
      <c r="U84" s="213"/>
      <c r="V84" s="5"/>
      <c r="W84" s="5"/>
      <c r="X84" s="5"/>
      <c r="Y84" s="5"/>
      <c r="Z84" s="5"/>
      <c r="AA84" s="5"/>
      <c r="AB84" s="5"/>
      <c r="AC84" s="36" t="s">
        <v>127</v>
      </c>
      <c r="AD84" s="5">
        <f>COUNTIF([1]Database!EZ:EZ,"ADVANCE RECEIPT")</f>
        <v>0</v>
      </c>
      <c r="AE84" s="5"/>
      <c r="AF84" s="5"/>
      <c r="AG84" s="5"/>
      <c r="AH84" s="5"/>
      <c r="AI84" s="5"/>
      <c r="AJ84" s="5"/>
      <c r="AK84" s="5"/>
      <c r="AL84" s="5"/>
      <c r="AM84" s="5"/>
      <c r="AN84" s="8"/>
      <c r="AO84" s="8"/>
      <c r="AP84" s="8"/>
      <c r="AQ84" s="7"/>
      <c r="AR84" s="7"/>
      <c r="AS84" s="7"/>
      <c r="AT84" s="4"/>
    </row>
    <row r="85" spans="1:46" ht="15" x14ac:dyDescent="0.25">
      <c r="A85" s="80"/>
      <c r="B85" s="79"/>
      <c r="C85" s="238" t="str">
        <f>IF(ISBLANK(D85),"",C83+1)</f>
        <v/>
      </c>
      <c r="D85" s="237"/>
      <c r="E85" s="223"/>
      <c r="F85" s="223"/>
      <c r="G85" s="223"/>
      <c r="H85" s="236" t="str">
        <f>IF(ISBLANK(D85),"",VLOOKUP(D85,'[1]Stock Register'!B:F,2,0))</f>
        <v/>
      </c>
      <c r="I85" s="235"/>
      <c r="J85" s="230"/>
      <c r="K85" s="234"/>
      <c r="L85" s="233" t="str">
        <f>IF(ISBLANK(D85),"",I85*J85)</f>
        <v/>
      </c>
      <c r="M85" s="233"/>
      <c r="N85" s="231" t="s">
        <v>125</v>
      </c>
      <c r="O85" s="230" t="str">
        <f>IFERROR(L85-M85,"")</f>
        <v/>
      </c>
      <c r="P85" s="12"/>
      <c r="Q85" s="66"/>
      <c r="R85" s="9"/>
      <c r="S85" s="9"/>
      <c r="T85" s="9"/>
      <c r="U85" s="213" t="str">
        <f>IF(ISBLANK(D85),"",O85*N85)</f>
        <v/>
      </c>
      <c r="V85" s="227">
        <f>IFERROR(N85/2*100,0)</f>
        <v>0</v>
      </c>
      <c r="W85" s="226">
        <f>V85*2</f>
        <v>0</v>
      </c>
      <c r="X85" s="5" t="str">
        <f>IF(V85=0,"",IF($V$3=$V$5,CONCATENATE(V85,"+",V85,"+",0,"+",0),CONCATENATE(0,"+",0,"+",W85,"+",0)))</f>
        <v/>
      </c>
      <c r="Y85" s="5"/>
      <c r="Z85" s="5"/>
      <c r="AA85" s="5"/>
      <c r="AB85" s="5"/>
      <c r="AC85" s="37" t="s">
        <v>126</v>
      </c>
      <c r="AD85" s="5">
        <f>COUNTIF([1]Database!EZ:EZ,"INVOICE UNDER REVERSE CHARGE (SELF INVOICE)")</f>
        <v>0</v>
      </c>
      <c r="AE85" s="5"/>
      <c r="AF85" s="5"/>
      <c r="AG85" s="5"/>
      <c r="AH85" s="5"/>
      <c r="AI85" s="5"/>
      <c r="AJ85" s="5"/>
      <c r="AK85" s="5"/>
      <c r="AL85" s="5"/>
      <c r="AM85" s="5"/>
      <c r="AN85" s="8"/>
      <c r="AO85" s="8"/>
      <c r="AP85" s="8"/>
      <c r="AQ85" s="7"/>
      <c r="AR85" s="7"/>
      <c r="AS85" s="7"/>
      <c r="AT85" s="4"/>
    </row>
    <row r="86" spans="1:46" ht="7.5" customHeight="1" x14ac:dyDescent="0.25">
      <c r="A86" s="80"/>
      <c r="B86" s="79"/>
      <c r="C86" s="250"/>
      <c r="D86" s="244"/>
      <c r="E86" s="249"/>
      <c r="F86" s="223"/>
      <c r="G86" s="222"/>
      <c r="H86" s="236"/>
      <c r="I86" s="243"/>
      <c r="J86" s="252"/>
      <c r="K86" s="241"/>
      <c r="L86" s="240"/>
      <c r="M86" s="232"/>
      <c r="N86" s="231"/>
      <c r="O86" s="247"/>
      <c r="P86" s="12"/>
      <c r="Q86" s="66"/>
      <c r="R86" s="9"/>
      <c r="S86" s="9"/>
      <c r="T86" s="9"/>
      <c r="U86" s="213"/>
      <c r="V86" s="5"/>
      <c r="W86" s="5"/>
      <c r="X86" s="5"/>
      <c r="Y86" s="5"/>
      <c r="Z86" s="5"/>
      <c r="AA86" s="5"/>
      <c r="AB86" s="255"/>
      <c r="AC86" s="259"/>
      <c r="AD86" s="255"/>
      <c r="AE86" s="255"/>
      <c r="AF86" s="255"/>
      <c r="AG86" s="5"/>
      <c r="AH86" s="5"/>
      <c r="AI86" s="5"/>
      <c r="AJ86" s="5"/>
      <c r="AK86" s="5"/>
      <c r="AL86" s="5"/>
      <c r="AM86" s="5"/>
      <c r="AN86" s="8"/>
      <c r="AO86" s="8"/>
      <c r="AP86" s="8"/>
      <c r="AQ86" s="7"/>
      <c r="AR86" s="7"/>
      <c r="AS86" s="7"/>
      <c r="AT86" s="4"/>
    </row>
    <row r="87" spans="1:46" ht="15" x14ac:dyDescent="0.25">
      <c r="A87" s="80"/>
      <c r="B87" s="79"/>
      <c r="C87" s="238" t="str">
        <f>IF(ISBLANK(D87),"",C85+1)</f>
        <v/>
      </c>
      <c r="D87" s="237"/>
      <c r="E87" s="223"/>
      <c r="F87" s="223"/>
      <c r="G87" s="223"/>
      <c r="H87" s="236" t="str">
        <f>IF(ISBLANK(D87),"",VLOOKUP(D87,'[1]Stock Register'!B:F,2,0))</f>
        <v/>
      </c>
      <c r="I87" s="235"/>
      <c r="J87" s="230"/>
      <c r="K87" s="234"/>
      <c r="L87" s="233" t="str">
        <f>IF(ISBLANK(D87),"",I87*J87)</f>
        <v/>
      </c>
      <c r="M87" s="233"/>
      <c r="N87" s="231" t="s">
        <v>125</v>
      </c>
      <c r="O87" s="230" t="str">
        <f>IFERROR(L87-M87,"")</f>
        <v/>
      </c>
      <c r="P87" s="12"/>
      <c r="Q87" s="66"/>
      <c r="R87" s="9"/>
      <c r="S87" s="9"/>
      <c r="T87" s="9"/>
      <c r="U87" s="213" t="str">
        <f>IF(ISBLANK(D87),"",O87*N87)</f>
        <v/>
      </c>
      <c r="V87" s="227">
        <f>IFERROR(N87/2*100,0)</f>
        <v>0</v>
      </c>
      <c r="W87" s="226">
        <f>V87*2</f>
        <v>0</v>
      </c>
      <c r="X87" s="5" t="str">
        <f>IF(V87=0,"",IF($V$3=$V$5,CONCATENATE(V87,"+",V87,"+",0,"+",0),CONCATENATE(0,"+",0,"+",W87,"+",0)))</f>
        <v/>
      </c>
      <c r="Y87" s="5"/>
      <c r="Z87" s="5"/>
      <c r="AA87" s="5"/>
      <c r="AB87" s="255"/>
      <c r="AC87" s="254"/>
      <c r="AD87" s="254"/>
      <c r="AE87" s="254"/>
      <c r="AF87" s="254"/>
      <c r="AG87" s="4"/>
      <c r="AH87" s="4"/>
      <c r="AI87" s="4"/>
      <c r="AJ87" s="5"/>
      <c r="AK87" s="5"/>
      <c r="AL87" s="5"/>
      <c r="AM87" s="5"/>
      <c r="AN87" s="8"/>
      <c r="AO87" s="8"/>
      <c r="AP87" s="8"/>
      <c r="AQ87" s="7"/>
      <c r="AR87" s="7"/>
      <c r="AS87" s="7"/>
      <c r="AT87" s="4"/>
    </row>
    <row r="88" spans="1:46" ht="7.5" customHeight="1" x14ac:dyDescent="0.25">
      <c r="A88" s="80"/>
      <c r="B88" s="79"/>
      <c r="C88" s="250"/>
      <c r="D88" s="244"/>
      <c r="E88" s="249"/>
      <c r="F88" s="223"/>
      <c r="G88" s="222"/>
      <c r="H88" s="236"/>
      <c r="I88" s="243"/>
      <c r="J88" s="252"/>
      <c r="K88" s="241"/>
      <c r="L88" s="240"/>
      <c r="M88" s="232"/>
      <c r="N88" s="231"/>
      <c r="O88" s="247"/>
      <c r="P88" s="12"/>
      <c r="Q88" s="66"/>
      <c r="R88" s="9"/>
      <c r="S88" s="9"/>
      <c r="T88" s="9"/>
      <c r="U88" s="213"/>
      <c r="V88" s="5"/>
      <c r="W88" s="5"/>
      <c r="X88" s="5"/>
      <c r="Y88" s="5"/>
      <c r="Z88" s="5"/>
      <c r="AA88" s="5"/>
      <c r="AB88" s="255"/>
      <c r="AC88" s="254"/>
      <c r="AD88" s="254"/>
      <c r="AE88" s="254"/>
      <c r="AF88" s="254"/>
      <c r="AG88" s="4"/>
      <c r="AH88" s="4"/>
      <c r="AI88" s="4"/>
      <c r="AJ88" s="5"/>
      <c r="AK88" s="5"/>
      <c r="AL88" s="5"/>
      <c r="AM88" s="5"/>
      <c r="AN88" s="8"/>
      <c r="AO88" s="8"/>
      <c r="AP88" s="8"/>
      <c r="AQ88" s="7"/>
      <c r="AR88" s="7"/>
      <c r="AS88" s="7"/>
      <c r="AT88" s="4"/>
    </row>
    <row r="89" spans="1:46" ht="15" x14ac:dyDescent="0.25">
      <c r="A89" s="80"/>
      <c r="B89" s="79"/>
      <c r="C89" s="238" t="str">
        <f>IF(ISBLANK(D89),"",C87+1)</f>
        <v/>
      </c>
      <c r="D89" s="237"/>
      <c r="E89" s="223"/>
      <c r="F89" s="223"/>
      <c r="G89" s="223"/>
      <c r="H89" s="236" t="str">
        <f>IF(ISBLANK(D89),"",VLOOKUP(D89,'[1]Stock Register'!B:F,2,0))</f>
        <v/>
      </c>
      <c r="I89" s="235"/>
      <c r="J89" s="230"/>
      <c r="K89" s="234"/>
      <c r="L89" s="233" t="str">
        <f>IF(ISBLANK(D89),"",I89*J89)</f>
        <v/>
      </c>
      <c r="M89" s="233"/>
      <c r="N89" s="231" t="s">
        <v>125</v>
      </c>
      <c r="O89" s="230" t="str">
        <f>IFERROR(L89-M89,"")</f>
        <v/>
      </c>
      <c r="P89" s="12"/>
      <c r="Q89" s="66"/>
      <c r="R89" s="9"/>
      <c r="S89" s="9"/>
      <c r="T89" s="9"/>
      <c r="U89" s="213" t="str">
        <f>IF(ISBLANK(D89),"",O89*N89)</f>
        <v/>
      </c>
      <c r="V89" s="227">
        <f>IFERROR(N89/2*100,0)</f>
        <v>0</v>
      </c>
      <c r="W89" s="226">
        <f>V89*2</f>
        <v>0</v>
      </c>
      <c r="X89" s="5" t="str">
        <f>IF(V89=0,"",IF($V$3=$V$5,CONCATENATE(V89,"+",V89,"+",0,"+",0),CONCATENATE(0,"+",0,"+",W89,"+",0)))</f>
        <v/>
      </c>
      <c r="Y89" s="5"/>
      <c r="Z89" s="5"/>
      <c r="AA89" s="5"/>
      <c r="AB89" s="255"/>
      <c r="AC89" s="258"/>
      <c r="AD89" s="257"/>
      <c r="AE89" s="257"/>
      <c r="AF89" s="254"/>
      <c r="AG89" s="4"/>
      <c r="AH89" s="4"/>
      <c r="AI89" s="4"/>
      <c r="AJ89" s="5"/>
      <c r="AK89" s="5"/>
      <c r="AL89" s="5"/>
      <c r="AM89" s="5"/>
      <c r="AN89" s="8"/>
      <c r="AO89" s="8"/>
      <c r="AP89" s="8"/>
      <c r="AQ89" s="7"/>
      <c r="AR89" s="7"/>
      <c r="AS89" s="7"/>
      <c r="AT89" s="4"/>
    </row>
    <row r="90" spans="1:46" ht="7.5" customHeight="1" x14ac:dyDescent="0.25">
      <c r="A90" s="80"/>
      <c r="B90" s="79"/>
      <c r="C90" s="250"/>
      <c r="D90" s="244"/>
      <c r="E90" s="249"/>
      <c r="F90" s="223"/>
      <c r="G90" s="222"/>
      <c r="H90" s="236"/>
      <c r="I90" s="243"/>
      <c r="J90" s="252"/>
      <c r="K90" s="234"/>
      <c r="L90" s="240"/>
      <c r="M90" s="232"/>
      <c r="N90" s="231"/>
      <c r="O90" s="247"/>
      <c r="P90" s="12"/>
      <c r="Q90" s="66"/>
      <c r="R90" s="9"/>
      <c r="S90" s="9"/>
      <c r="T90" s="9"/>
      <c r="U90" s="213"/>
      <c r="V90" s="5"/>
      <c r="W90" s="5"/>
      <c r="X90" s="5"/>
      <c r="Y90" s="5"/>
      <c r="Z90" s="5"/>
      <c r="AA90" s="5"/>
      <c r="AB90" s="255"/>
      <c r="AC90" s="258"/>
      <c r="AD90" s="257"/>
      <c r="AE90" s="257"/>
      <c r="AF90" s="254"/>
      <c r="AG90" s="4"/>
      <c r="AH90" s="4"/>
      <c r="AI90" s="4"/>
      <c r="AJ90" s="5"/>
      <c r="AK90" s="5"/>
      <c r="AL90" s="5"/>
      <c r="AM90" s="5"/>
      <c r="AN90" s="8"/>
      <c r="AO90" s="8"/>
      <c r="AP90" s="8"/>
      <c r="AQ90" s="7"/>
      <c r="AR90" s="7"/>
      <c r="AS90" s="7"/>
      <c r="AT90" s="4"/>
    </row>
    <row r="91" spans="1:46" ht="15" x14ac:dyDescent="0.25">
      <c r="A91" s="80"/>
      <c r="B91" s="79"/>
      <c r="C91" s="238" t="str">
        <f>IF(ISBLANK(D91),"",C89+1)</f>
        <v/>
      </c>
      <c r="D91" s="237"/>
      <c r="E91" s="223"/>
      <c r="F91" s="223"/>
      <c r="G91" s="223"/>
      <c r="H91" s="236" t="str">
        <f>IF(ISBLANK(D91),"",VLOOKUP(D91,'[1]Stock Register'!B:F,2,0))</f>
        <v/>
      </c>
      <c r="I91" s="235"/>
      <c r="J91" s="230"/>
      <c r="K91" s="234"/>
      <c r="L91" s="233" t="str">
        <f>IF(ISBLANK(D91),"",I91*J91)</f>
        <v/>
      </c>
      <c r="M91" s="233"/>
      <c r="N91" s="231" t="s">
        <v>125</v>
      </c>
      <c r="O91" s="230" t="str">
        <f>IFERROR(L91-M91,"")</f>
        <v/>
      </c>
      <c r="P91" s="12"/>
      <c r="Q91" s="66"/>
      <c r="R91" s="9"/>
      <c r="S91" s="9"/>
      <c r="T91" s="9"/>
      <c r="U91" s="213" t="str">
        <f>IF(ISBLANK(D91),"",O91*N91)</f>
        <v/>
      </c>
      <c r="V91" s="227">
        <f>IFERROR(N91/2*100,0)</f>
        <v>0</v>
      </c>
      <c r="W91" s="226">
        <f>V91*2</f>
        <v>0</v>
      </c>
      <c r="X91" s="5" t="str">
        <f>IF(V91=0,"",IF($V$3=$V$5,CONCATENATE(V91,"+",V91,"+",0,"+",0),CONCATENATE(0,"+",0,"+",W91,"+",0)))</f>
        <v/>
      </c>
      <c r="Y91" s="5"/>
      <c r="Z91" s="5"/>
      <c r="AA91" s="5"/>
      <c r="AB91" s="255"/>
      <c r="AC91" s="258"/>
      <c r="AD91" s="257"/>
      <c r="AE91" s="257"/>
      <c r="AF91" s="254"/>
      <c r="AG91" s="4"/>
      <c r="AH91" s="4"/>
      <c r="AI91" s="4"/>
      <c r="AJ91" s="5"/>
      <c r="AK91" s="5"/>
      <c r="AL91" s="5"/>
      <c r="AM91" s="5"/>
      <c r="AN91" s="8"/>
      <c r="AO91" s="8"/>
      <c r="AP91" s="8"/>
      <c r="AQ91" s="7"/>
      <c r="AR91" s="7"/>
      <c r="AS91" s="7"/>
      <c r="AT91" s="4"/>
    </row>
    <row r="92" spans="1:46" ht="7.5" customHeight="1" x14ac:dyDescent="0.25">
      <c r="A92" s="80"/>
      <c r="B92" s="79"/>
      <c r="C92" s="250"/>
      <c r="D92" s="244"/>
      <c r="E92" s="249"/>
      <c r="F92" s="223"/>
      <c r="G92" s="222"/>
      <c r="H92" s="236"/>
      <c r="I92" s="243"/>
      <c r="J92" s="252"/>
      <c r="K92" s="241"/>
      <c r="L92" s="240"/>
      <c r="M92" s="232"/>
      <c r="N92" s="231"/>
      <c r="O92" s="247"/>
      <c r="P92" s="12"/>
      <c r="Q92" s="66"/>
      <c r="R92" s="256"/>
      <c r="S92" s="9"/>
      <c r="T92" s="9"/>
      <c r="U92" s="213"/>
      <c r="V92" s="5"/>
      <c r="W92" s="5"/>
      <c r="X92" s="5"/>
      <c r="Y92" s="5"/>
      <c r="Z92" s="5"/>
      <c r="AA92" s="5"/>
      <c r="AB92" s="255"/>
      <c r="AC92" s="254"/>
      <c r="AD92" s="257"/>
      <c r="AE92" s="257"/>
      <c r="AF92" s="254"/>
      <c r="AG92" s="4"/>
      <c r="AH92" s="4"/>
      <c r="AI92" s="4"/>
      <c r="AJ92" s="5"/>
      <c r="AK92" s="5"/>
      <c r="AL92" s="5"/>
      <c r="AM92" s="5"/>
      <c r="AN92" s="8"/>
      <c r="AO92" s="8"/>
      <c r="AP92" s="8"/>
      <c r="AQ92" s="7"/>
      <c r="AR92" s="7"/>
      <c r="AS92" s="7"/>
      <c r="AT92" s="4"/>
    </row>
    <row r="93" spans="1:46" ht="15" x14ac:dyDescent="0.25">
      <c r="A93" s="80"/>
      <c r="B93" s="79"/>
      <c r="C93" s="238" t="str">
        <f>IF(ISBLANK(D93),"",C91+1)</f>
        <v/>
      </c>
      <c r="D93" s="237"/>
      <c r="E93" s="223"/>
      <c r="F93" s="223"/>
      <c r="G93" s="223"/>
      <c r="H93" s="236" t="str">
        <f>IF(ISBLANK(D93),"",VLOOKUP(D93,'[1]Stock Register'!B:F,2,0))</f>
        <v/>
      </c>
      <c r="I93" s="235"/>
      <c r="J93" s="230"/>
      <c r="K93" s="234"/>
      <c r="L93" s="233" t="str">
        <f>IF(ISBLANK(D93),"",I93*J93)</f>
        <v/>
      </c>
      <c r="M93" s="233"/>
      <c r="N93" s="231" t="s">
        <v>125</v>
      </c>
      <c r="O93" s="230" t="str">
        <f>IFERROR(L93-M93,"")</f>
        <v/>
      </c>
      <c r="P93" s="12"/>
      <c r="Q93" s="66"/>
      <c r="R93" s="9"/>
      <c r="S93" s="9"/>
      <c r="T93" s="9"/>
      <c r="U93" s="213" t="str">
        <f>IF(ISBLANK(D93),"",O93*N93)</f>
        <v/>
      </c>
      <c r="V93" s="227">
        <f>IFERROR(N93/2*100,0)</f>
        <v>0</v>
      </c>
      <c r="W93" s="226">
        <f>V93*2</f>
        <v>0</v>
      </c>
      <c r="X93" s="5" t="str">
        <f>IF(V93=0,"",IF($V$3=$V$5,CONCATENATE(V93,"+",V93,"+",0,"+",0),CONCATENATE(0,"+",0,"+",W93,"+",0)))</f>
        <v/>
      </c>
      <c r="Y93" s="5"/>
      <c r="Z93" s="5"/>
      <c r="AA93" s="5"/>
      <c r="AB93" s="255"/>
      <c r="AC93" s="254"/>
      <c r="AD93" s="254"/>
      <c r="AE93" s="254"/>
      <c r="AF93" s="254"/>
      <c r="AG93" s="4"/>
      <c r="AH93" s="4"/>
      <c r="AI93" s="4"/>
      <c r="AJ93" s="5"/>
      <c r="AK93" s="5"/>
      <c r="AL93" s="5"/>
      <c r="AM93" s="5"/>
      <c r="AN93" s="8"/>
      <c r="AO93" s="8"/>
      <c r="AP93" s="8"/>
      <c r="AQ93" s="7"/>
      <c r="AR93" s="7"/>
      <c r="AS93" s="7"/>
      <c r="AT93" s="4"/>
    </row>
    <row r="94" spans="1:46" ht="7.5" customHeight="1" x14ac:dyDescent="0.25">
      <c r="A94" s="80"/>
      <c r="B94" s="79"/>
      <c r="C94" s="250"/>
      <c r="D94" s="244"/>
      <c r="E94" s="249"/>
      <c r="F94" s="223"/>
      <c r="G94" s="222"/>
      <c r="H94" s="236"/>
      <c r="I94" s="243"/>
      <c r="J94" s="252"/>
      <c r="K94" s="241"/>
      <c r="L94" s="240"/>
      <c r="M94" s="232"/>
      <c r="N94" s="231"/>
      <c r="O94" s="247"/>
      <c r="P94" s="12"/>
      <c r="Q94" s="66"/>
      <c r="R94" s="256"/>
      <c r="S94" s="9"/>
      <c r="T94" s="9"/>
      <c r="U94" s="213"/>
      <c r="V94" s="5"/>
      <c r="W94" s="5"/>
      <c r="X94" s="5"/>
      <c r="Y94" s="5"/>
      <c r="Z94" s="5"/>
      <c r="AA94" s="5"/>
      <c r="AB94" s="255"/>
      <c r="AC94" s="254"/>
      <c r="AD94" s="254"/>
      <c r="AE94" s="254"/>
      <c r="AF94" s="254"/>
      <c r="AG94" s="4"/>
      <c r="AH94" s="4"/>
      <c r="AI94" s="4"/>
      <c r="AJ94" s="5"/>
      <c r="AK94" s="5"/>
      <c r="AL94" s="5"/>
      <c r="AM94" s="5"/>
      <c r="AN94" s="8"/>
      <c r="AO94" s="8"/>
      <c r="AP94" s="8"/>
      <c r="AQ94" s="7"/>
      <c r="AR94" s="7"/>
      <c r="AS94" s="7"/>
      <c r="AT94" s="4"/>
    </row>
    <row r="95" spans="1:46" ht="15" x14ac:dyDescent="0.25">
      <c r="A95" s="80"/>
      <c r="B95" s="79"/>
      <c r="C95" s="238" t="str">
        <f>IF(ISBLANK(D95),"",C93+1)</f>
        <v/>
      </c>
      <c r="D95" s="237"/>
      <c r="E95" s="223"/>
      <c r="F95" s="223"/>
      <c r="G95" s="223"/>
      <c r="H95" s="236" t="str">
        <f>IF(ISBLANK(D95),"",VLOOKUP(D95,'[1]Stock Register'!B:F,2,0))</f>
        <v/>
      </c>
      <c r="I95" s="235"/>
      <c r="J95" s="230"/>
      <c r="K95" s="234"/>
      <c r="L95" s="233" t="str">
        <f>IF(ISBLANK(D95),"",I95*J95)</f>
        <v/>
      </c>
      <c r="M95" s="233"/>
      <c r="N95" s="231" t="s">
        <v>125</v>
      </c>
      <c r="O95" s="230" t="str">
        <f>IFERROR(L95-M95,"")</f>
        <v/>
      </c>
      <c r="P95" s="12"/>
      <c r="Q95" s="253"/>
      <c r="R95" s="239"/>
      <c r="S95" s="239"/>
      <c r="T95" s="9"/>
      <c r="U95" s="213" t="str">
        <f>IF(ISBLANK(D95),"",O95*N95)</f>
        <v/>
      </c>
      <c r="V95" s="227">
        <f>IFERROR(N95/2*100,0)</f>
        <v>0</v>
      </c>
      <c r="W95" s="226">
        <f>V95*2</f>
        <v>0</v>
      </c>
      <c r="X95" s="5" t="str">
        <f>IF(V95=0,"",IF($V$3=$V$5,CONCATENATE(V95,"+",V95,"+",0,"+",0),CONCATENATE(0,"+",0,"+",W95,"+",0)))</f>
        <v/>
      </c>
      <c r="Y95" s="5"/>
      <c r="Z95" s="5"/>
      <c r="AA95" s="5"/>
      <c r="AB95" s="5"/>
      <c r="AC95" s="4"/>
      <c r="AD95" s="4"/>
      <c r="AE95" s="4"/>
      <c r="AF95" s="4"/>
      <c r="AG95" s="4"/>
      <c r="AH95" s="4"/>
      <c r="AI95" s="4"/>
      <c r="AJ95" s="5"/>
      <c r="AK95" s="5"/>
      <c r="AL95" s="5"/>
      <c r="AM95" s="5"/>
      <c r="AN95" s="8"/>
      <c r="AO95" s="8"/>
      <c r="AP95" s="8"/>
      <c r="AQ95" s="7"/>
      <c r="AR95" s="7"/>
      <c r="AS95" s="7"/>
      <c r="AT95" s="4"/>
    </row>
    <row r="96" spans="1:46" ht="7.5" customHeight="1" x14ac:dyDescent="0.25">
      <c r="A96" s="80"/>
      <c r="B96" s="79"/>
      <c r="C96" s="250"/>
      <c r="D96" s="244"/>
      <c r="E96" s="249"/>
      <c r="F96" s="223"/>
      <c r="G96" s="222"/>
      <c r="H96" s="236"/>
      <c r="I96" s="243"/>
      <c r="J96" s="252"/>
      <c r="K96" s="241"/>
      <c r="L96" s="240"/>
      <c r="M96" s="232"/>
      <c r="N96" s="231"/>
      <c r="O96" s="247"/>
      <c r="P96" s="12"/>
      <c r="Q96" s="66"/>
      <c r="R96" s="239"/>
      <c r="S96" s="239"/>
      <c r="T96" s="9"/>
      <c r="U96" s="213"/>
      <c r="V96" s="5"/>
      <c r="W96" s="5"/>
      <c r="X96" s="5"/>
      <c r="Y96" s="5"/>
      <c r="Z96" s="5"/>
      <c r="AA96" s="5"/>
      <c r="AB96" s="5"/>
      <c r="AC96" s="4"/>
      <c r="AD96" s="4"/>
      <c r="AE96" s="4"/>
      <c r="AF96" s="4"/>
      <c r="AG96" s="4"/>
      <c r="AH96" s="4"/>
      <c r="AI96" s="4"/>
      <c r="AJ96" s="5"/>
      <c r="AK96" s="5"/>
      <c r="AL96" s="5"/>
      <c r="AM96" s="5"/>
      <c r="AN96" s="8"/>
      <c r="AO96" s="8"/>
      <c r="AP96" s="8"/>
      <c r="AQ96" s="7"/>
      <c r="AR96" s="7"/>
      <c r="AS96" s="7"/>
      <c r="AT96" s="4"/>
    </row>
    <row r="97" spans="1:46" ht="15" x14ac:dyDescent="0.25">
      <c r="A97" s="80"/>
      <c r="B97" s="79"/>
      <c r="C97" s="238" t="str">
        <f>IF(ISBLANK(D97),"",C95+1)</f>
        <v/>
      </c>
      <c r="D97" s="237"/>
      <c r="E97" s="223"/>
      <c r="F97" s="223"/>
      <c r="G97" s="223"/>
      <c r="H97" s="236" t="str">
        <f>IF(ISBLANK(D97),"",VLOOKUP(D97,'[1]Stock Register'!B:F,2,0))</f>
        <v/>
      </c>
      <c r="I97" s="235"/>
      <c r="J97" s="230"/>
      <c r="K97" s="234"/>
      <c r="L97" s="233" t="str">
        <f>IF(ISBLANK(D97),"",I97*J97)</f>
        <v/>
      </c>
      <c r="M97" s="233"/>
      <c r="N97" s="231" t="s">
        <v>125</v>
      </c>
      <c r="O97" s="230" t="str">
        <f>IFERROR(L97-M97,"")</f>
        <v/>
      </c>
      <c r="P97" s="12"/>
      <c r="Q97" s="66"/>
      <c r="R97" s="239"/>
      <c r="S97" s="9"/>
      <c r="T97" s="9"/>
      <c r="U97" s="213" t="str">
        <f>IF(ISBLANK(D97),"",O97*N97)</f>
        <v/>
      </c>
      <c r="V97" s="227">
        <f>IFERROR(N97/2*100,0)</f>
        <v>0</v>
      </c>
      <c r="W97" s="226">
        <f>V97*2</f>
        <v>0</v>
      </c>
      <c r="X97" s="5" t="str">
        <f>IF(V97=0,"",IF($V$3=$V$5,CONCATENATE(V97,"+",V97,"+",0,"+",0),CONCATENATE(0,"+",0,"+",W97,"+",0)))</f>
        <v/>
      </c>
      <c r="Y97" s="5"/>
      <c r="Z97" s="5"/>
      <c r="AA97" s="5"/>
      <c r="AB97" s="5"/>
      <c r="AC97" s="4"/>
      <c r="AD97" s="4"/>
      <c r="AE97" s="4"/>
      <c r="AF97" s="4"/>
      <c r="AG97" s="4"/>
      <c r="AH97" s="4"/>
      <c r="AI97" s="4"/>
      <c r="AJ97" s="5"/>
      <c r="AK97" s="5"/>
      <c r="AL97" s="5"/>
      <c r="AM97" s="5"/>
      <c r="AN97" s="8"/>
      <c r="AO97" s="8"/>
      <c r="AP97" s="8"/>
      <c r="AQ97" s="7"/>
      <c r="AR97" s="7"/>
      <c r="AS97" s="7"/>
      <c r="AT97" s="4"/>
    </row>
    <row r="98" spans="1:46" ht="7.5" customHeight="1" x14ac:dyDescent="0.25">
      <c r="A98" s="80"/>
      <c r="B98" s="79"/>
      <c r="C98" s="250"/>
      <c r="D98" s="244"/>
      <c r="E98" s="249"/>
      <c r="F98" s="223"/>
      <c r="G98" s="222"/>
      <c r="H98" s="236"/>
      <c r="I98" s="243"/>
      <c r="J98" s="242"/>
      <c r="K98" s="241"/>
      <c r="L98" s="240"/>
      <c r="M98" s="232"/>
      <c r="N98" s="231"/>
      <c r="O98" s="247"/>
      <c r="P98" s="12"/>
      <c r="Q98" s="66"/>
      <c r="R98" s="239"/>
      <c r="S98" s="239"/>
      <c r="T98" s="9"/>
      <c r="U98" s="213"/>
      <c r="V98" s="5"/>
      <c r="W98" s="5"/>
      <c r="X98" s="5"/>
      <c r="Y98" s="5"/>
      <c r="Z98" s="5"/>
      <c r="AA98" s="5"/>
      <c r="AB98" s="5"/>
      <c r="AC98" s="251"/>
      <c r="AD98" s="4"/>
      <c r="AE98" s="4"/>
      <c r="AF98" s="4"/>
      <c r="AG98" s="4"/>
      <c r="AH98" s="4"/>
      <c r="AI98" s="4"/>
      <c r="AJ98" s="5"/>
      <c r="AK98" s="5"/>
      <c r="AL98" s="5"/>
      <c r="AM98" s="5"/>
      <c r="AN98" s="8"/>
      <c r="AO98" s="8"/>
      <c r="AP98" s="8"/>
      <c r="AQ98" s="7"/>
      <c r="AR98" s="7"/>
      <c r="AS98" s="7"/>
      <c r="AT98" s="4"/>
    </row>
    <row r="99" spans="1:46" ht="15" x14ac:dyDescent="0.25">
      <c r="A99" s="80"/>
      <c r="B99" s="79"/>
      <c r="C99" s="238" t="str">
        <f>IF(ISBLANK(D99),"",C97+1)</f>
        <v/>
      </c>
      <c r="D99" s="237"/>
      <c r="E99" s="223"/>
      <c r="F99" s="223"/>
      <c r="G99" s="223"/>
      <c r="H99" s="236" t="str">
        <f>IF(ISBLANK(D99),"",VLOOKUP(D99,'[1]Stock Register'!B:F,2,0))</f>
        <v/>
      </c>
      <c r="I99" s="235"/>
      <c r="J99" s="230"/>
      <c r="K99" s="234"/>
      <c r="L99" s="233" t="str">
        <f>IF(ISBLANK(D99),"",I99*J99)</f>
        <v/>
      </c>
      <c r="M99" s="233"/>
      <c r="N99" s="231" t="s">
        <v>125</v>
      </c>
      <c r="O99" s="230" t="str">
        <f>IFERROR(L99-M99,"")</f>
        <v/>
      </c>
      <c r="P99" s="12"/>
      <c r="Q99" s="66"/>
      <c r="R99" s="239"/>
      <c r="S99" s="9"/>
      <c r="T99" s="9"/>
      <c r="U99" s="213" t="str">
        <f>IF(ISBLANK(D99),"",O99*N99)</f>
        <v/>
      </c>
      <c r="V99" s="227">
        <f>IFERROR(N99/2*100,0)</f>
        <v>0</v>
      </c>
      <c r="W99" s="226">
        <f>V99*2</f>
        <v>0</v>
      </c>
      <c r="X99" s="5" t="str">
        <f>IF(V99=0,"",IF($V$3=$V$5,CONCATENATE(V99,"+",V99,"+",0,"+",0),CONCATENATE(0,"+",0,"+",W99,"+",0)))</f>
        <v/>
      </c>
      <c r="Y99" s="5"/>
      <c r="Z99" s="5"/>
      <c r="AA99" s="5"/>
      <c r="AB99" s="5"/>
      <c r="AC99" s="251"/>
      <c r="AD99" s="4"/>
      <c r="AE99" s="4"/>
      <c r="AF99" s="4"/>
      <c r="AG99" s="4"/>
      <c r="AH99" s="4"/>
      <c r="AI99" s="4"/>
      <c r="AJ99" s="5"/>
      <c r="AK99" s="5"/>
      <c r="AL99" s="5"/>
      <c r="AM99" s="5"/>
      <c r="AN99" s="8"/>
      <c r="AO99" s="8"/>
      <c r="AP99" s="8"/>
      <c r="AQ99" s="7"/>
      <c r="AR99" s="7"/>
      <c r="AS99" s="7"/>
      <c r="AT99" s="4"/>
    </row>
    <row r="100" spans="1:46" ht="7.5" customHeight="1" x14ac:dyDescent="0.25">
      <c r="A100" s="80"/>
      <c r="B100" s="79"/>
      <c r="C100" s="250"/>
      <c r="D100" s="244"/>
      <c r="E100" s="249"/>
      <c r="F100" s="223"/>
      <c r="G100" s="245"/>
      <c r="H100" s="236"/>
      <c r="I100" s="243"/>
      <c r="J100" s="248"/>
      <c r="K100" s="241"/>
      <c r="L100" s="240"/>
      <c r="M100" s="232"/>
      <c r="N100" s="231"/>
      <c r="O100" s="247"/>
      <c r="P100" s="12"/>
      <c r="Q100" s="66"/>
      <c r="R100" s="239"/>
      <c r="S100" s="9"/>
      <c r="T100" s="9"/>
      <c r="U100" s="213"/>
      <c r="V100" s="5"/>
      <c r="W100" s="5"/>
      <c r="X100" s="5"/>
      <c r="Y100" s="5"/>
      <c r="Z100" s="5"/>
      <c r="AA100" s="5"/>
      <c r="AB100" s="5"/>
      <c r="AC100" s="251"/>
      <c r="AD100" s="4"/>
      <c r="AE100" s="4"/>
      <c r="AF100" s="4"/>
      <c r="AG100" s="4"/>
      <c r="AH100" s="4"/>
      <c r="AI100" s="4"/>
      <c r="AJ100" s="5"/>
      <c r="AK100" s="5"/>
      <c r="AL100" s="5"/>
      <c r="AM100" s="5"/>
      <c r="AN100" s="8"/>
      <c r="AO100" s="8"/>
      <c r="AP100" s="8"/>
      <c r="AQ100" s="7"/>
      <c r="AR100" s="7"/>
      <c r="AS100" s="7"/>
      <c r="AT100" s="4"/>
    </row>
    <row r="101" spans="1:46" ht="15" x14ac:dyDescent="0.25">
      <c r="A101" s="80"/>
      <c r="B101" s="79"/>
      <c r="C101" s="238" t="str">
        <f>IF(ISBLANK(D101),"",C99+1)</f>
        <v/>
      </c>
      <c r="D101" s="237"/>
      <c r="E101" s="223"/>
      <c r="F101" s="223"/>
      <c r="G101" s="223"/>
      <c r="H101" s="236" t="str">
        <f>IF(ISBLANK(D101),"",VLOOKUP(D101,'[1]Stock Register'!B:F,2,0))</f>
        <v/>
      </c>
      <c r="I101" s="235"/>
      <c r="J101" s="230"/>
      <c r="K101" s="234"/>
      <c r="L101" s="233" t="str">
        <f>IF(ISBLANK(D101),"",I101*J101)</f>
        <v/>
      </c>
      <c r="M101" s="233"/>
      <c r="N101" s="231" t="s">
        <v>125</v>
      </c>
      <c r="O101" s="230" t="str">
        <f>IFERROR(L101-M101,"")</f>
        <v/>
      </c>
      <c r="P101" s="12"/>
      <c r="Q101" s="66"/>
      <c r="R101" s="239"/>
      <c r="S101" s="9"/>
      <c r="T101" s="9"/>
      <c r="U101" s="213" t="str">
        <f>IF(ISBLANK(D101),"",O101*N101)</f>
        <v/>
      </c>
      <c r="V101" s="227">
        <f>IFERROR(N101/2*100,0)</f>
        <v>0</v>
      </c>
      <c r="W101" s="226">
        <f>V101*2</f>
        <v>0</v>
      </c>
      <c r="X101" s="5" t="str">
        <f>IF(V101=0,"",IF($V$3=$V$5,CONCATENATE(V101,"+",V101,"+",0,"+",0),CONCATENATE(0,"+",0,"+",W101,"+",0)))</f>
        <v/>
      </c>
      <c r="Y101" s="5"/>
      <c r="Z101" s="5"/>
      <c r="AA101" s="5"/>
      <c r="AB101" s="5"/>
      <c r="AC101" s="22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8"/>
      <c r="AO101" s="8"/>
      <c r="AP101" s="8"/>
      <c r="AQ101" s="7"/>
      <c r="AR101" s="7"/>
      <c r="AS101" s="7"/>
      <c r="AT101" s="4"/>
    </row>
    <row r="102" spans="1:46" ht="7.5" customHeight="1" x14ac:dyDescent="0.25">
      <c r="A102" s="80"/>
      <c r="B102" s="79"/>
      <c r="C102" s="250"/>
      <c r="D102" s="244"/>
      <c r="E102" s="249"/>
      <c r="F102" s="223"/>
      <c r="G102" s="245"/>
      <c r="H102" s="236"/>
      <c r="I102" s="243"/>
      <c r="J102" s="248"/>
      <c r="K102" s="241"/>
      <c r="L102" s="240"/>
      <c r="M102" s="232"/>
      <c r="N102" s="231"/>
      <c r="O102" s="247"/>
      <c r="P102" s="12"/>
      <c r="Q102" s="66"/>
      <c r="R102" s="239"/>
      <c r="S102" s="9"/>
      <c r="T102" s="9"/>
      <c r="U102" s="213"/>
      <c r="V102" s="5"/>
      <c r="W102" s="5"/>
      <c r="X102" s="5"/>
      <c r="Y102" s="5"/>
      <c r="Z102" s="5"/>
      <c r="AA102" s="5"/>
      <c r="AB102" s="5"/>
      <c r="AC102" s="22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8"/>
      <c r="AO102" s="8"/>
      <c r="AP102" s="8"/>
      <c r="AQ102" s="7"/>
      <c r="AR102" s="7"/>
      <c r="AS102" s="7"/>
      <c r="AT102" s="4"/>
    </row>
    <row r="103" spans="1:46" ht="15" x14ac:dyDescent="0.25">
      <c r="A103" s="80"/>
      <c r="B103" s="79"/>
      <c r="C103" s="238" t="str">
        <f>IF(ISBLANK(D103),"",C101+1)</f>
        <v/>
      </c>
      <c r="D103" s="237"/>
      <c r="E103" s="223"/>
      <c r="F103" s="223"/>
      <c r="G103" s="223"/>
      <c r="H103" s="236" t="str">
        <f>IF(ISBLANK(D103),"",VLOOKUP(D103,'[1]Stock Register'!B:F,2,0))</f>
        <v/>
      </c>
      <c r="I103" s="235"/>
      <c r="J103" s="230"/>
      <c r="K103" s="234"/>
      <c r="L103" s="233" t="str">
        <f>IF(ISBLANK(D103),"",I103*J103)</f>
        <v/>
      </c>
      <c r="M103" s="233"/>
      <c r="N103" s="231" t="s">
        <v>125</v>
      </c>
      <c r="O103" s="230" t="str">
        <f>IFERROR(L103-M103,"")</f>
        <v/>
      </c>
      <c r="P103" s="12"/>
      <c r="Q103" s="66"/>
      <c r="R103" s="239"/>
      <c r="S103" s="9"/>
      <c r="T103" s="9"/>
      <c r="U103" s="213" t="str">
        <f>IF(ISBLANK(D103),"",O103*N103)</f>
        <v/>
      </c>
      <c r="V103" s="227">
        <f>IFERROR(N103/2*100,0)</f>
        <v>0</v>
      </c>
      <c r="W103" s="226">
        <f>V103*2</f>
        <v>0</v>
      </c>
      <c r="X103" s="5" t="str">
        <f>IF(V103=0,"",IF($V$3=$V$5,CONCATENATE(V103,"+",V103,"+",0,"+",0),CONCATENATE(0,"+",0,"+",W103,"+",0)))</f>
        <v/>
      </c>
      <c r="Y103" s="5"/>
      <c r="Z103" s="5"/>
      <c r="AA103" s="5"/>
      <c r="AB103" s="5"/>
      <c r="AC103" s="22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8"/>
      <c r="AO103" s="8"/>
      <c r="AP103" s="8"/>
      <c r="AQ103" s="7"/>
      <c r="AR103" s="7"/>
      <c r="AS103" s="7"/>
      <c r="AT103" s="4"/>
    </row>
    <row r="104" spans="1:46" ht="7.5" customHeight="1" x14ac:dyDescent="0.25">
      <c r="A104" s="80"/>
      <c r="B104" s="79"/>
      <c r="C104" s="250"/>
      <c r="D104" s="244"/>
      <c r="E104" s="249"/>
      <c r="F104" s="223"/>
      <c r="G104" s="245"/>
      <c r="H104" s="236"/>
      <c r="I104" s="243"/>
      <c r="J104" s="248"/>
      <c r="K104" s="241"/>
      <c r="L104" s="240"/>
      <c r="M104" s="232"/>
      <c r="N104" s="231"/>
      <c r="O104" s="247"/>
      <c r="P104" s="12"/>
      <c r="Q104" s="66"/>
      <c r="R104" s="239"/>
      <c r="S104" s="9"/>
      <c r="T104" s="9"/>
      <c r="U104" s="213"/>
      <c r="V104" s="5"/>
      <c r="W104" s="5"/>
      <c r="X104" s="5"/>
      <c r="Y104" s="5"/>
      <c r="Z104" s="5"/>
      <c r="AA104" s="5"/>
      <c r="AB104" s="5"/>
      <c r="AC104" s="22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8"/>
      <c r="AO104" s="8"/>
      <c r="AP104" s="8"/>
      <c r="AQ104" s="7"/>
      <c r="AR104" s="7"/>
      <c r="AS104" s="7"/>
      <c r="AT104" s="4"/>
    </row>
    <row r="105" spans="1:46" ht="15" x14ac:dyDescent="0.25">
      <c r="A105" s="80"/>
      <c r="B105" s="79"/>
      <c r="C105" s="238" t="str">
        <f>IF(ISBLANK(D105),"",C103+1)</f>
        <v/>
      </c>
      <c r="D105" s="237"/>
      <c r="E105" s="223"/>
      <c r="F105" s="223"/>
      <c r="G105" s="223"/>
      <c r="H105" s="236" t="str">
        <f>IF(ISBLANK(D105),"",VLOOKUP(D105,'[1]Stock Register'!B:F,2,0))</f>
        <v/>
      </c>
      <c r="I105" s="235"/>
      <c r="J105" s="230"/>
      <c r="K105" s="234"/>
      <c r="L105" s="233" t="str">
        <f>IF(ISBLANK(D105),"",I105*J105)</f>
        <v/>
      </c>
      <c r="M105" s="233"/>
      <c r="N105" s="231" t="s">
        <v>125</v>
      </c>
      <c r="O105" s="230" t="str">
        <f>IFERROR(L105-M105,"")</f>
        <v/>
      </c>
      <c r="P105" s="12"/>
      <c r="Q105" s="66"/>
      <c r="R105" s="239"/>
      <c r="S105" s="9"/>
      <c r="T105" s="9"/>
      <c r="U105" s="213" t="str">
        <f>IF(ISBLANK(D105),"",O105*N105)</f>
        <v/>
      </c>
      <c r="V105" s="227">
        <f>IFERROR(N105/2*100,0)</f>
        <v>0</v>
      </c>
      <c r="W105" s="226">
        <f>V105*2</f>
        <v>0</v>
      </c>
      <c r="X105" s="5" t="str">
        <f>IF(V105=0,"",IF($V$3=$V$5,CONCATENATE(V105,"+",V105,"+",0,"+",0),CONCATENATE(0,"+",0,"+",W105,"+",0)))</f>
        <v/>
      </c>
      <c r="Y105" s="5"/>
      <c r="Z105" s="5"/>
      <c r="AA105" s="5"/>
      <c r="AB105" s="5"/>
      <c r="AC105" s="22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8"/>
      <c r="AO105" s="8"/>
      <c r="AP105" s="8"/>
      <c r="AQ105" s="7"/>
      <c r="AR105" s="7"/>
      <c r="AS105" s="7"/>
      <c r="AT105" s="4"/>
    </row>
    <row r="106" spans="1:46" ht="15" hidden="1" customHeight="1" x14ac:dyDescent="0.25">
      <c r="A106" s="80"/>
      <c r="B106" s="79"/>
      <c r="C106" s="238"/>
      <c r="D106" s="244"/>
      <c r="E106" s="246"/>
      <c r="F106" s="223"/>
      <c r="G106" s="245"/>
      <c r="H106" s="236"/>
      <c r="I106" s="243"/>
      <c r="J106" s="242"/>
      <c r="K106" s="241"/>
      <c r="L106" s="240"/>
      <c r="M106" s="232"/>
      <c r="N106" s="231"/>
      <c r="O106" s="230"/>
      <c r="P106" s="12"/>
      <c r="Q106" s="66"/>
      <c r="R106" s="239"/>
      <c r="S106" s="9"/>
      <c r="T106" s="9"/>
      <c r="U106" s="213"/>
      <c r="V106" s="5"/>
      <c r="W106" s="5"/>
      <c r="X106" s="5"/>
      <c r="Y106" s="5"/>
      <c r="Z106" s="5"/>
      <c r="AA106" s="5"/>
      <c r="AB106" s="5"/>
      <c r="AC106" s="22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8"/>
      <c r="AO106" s="8"/>
      <c r="AP106" s="8"/>
      <c r="AQ106" s="7"/>
      <c r="AR106" s="7"/>
      <c r="AS106" s="7"/>
      <c r="AT106" s="4"/>
    </row>
    <row r="107" spans="1:46" ht="15" hidden="1" customHeight="1" x14ac:dyDescent="0.25">
      <c r="A107" s="80"/>
      <c r="B107" s="79"/>
      <c r="C107" s="238" t="s">
        <v>125</v>
      </c>
      <c r="D107" s="237"/>
      <c r="E107" s="223"/>
      <c r="F107" s="223"/>
      <c r="G107" s="223"/>
      <c r="H107" s="236" t="str">
        <f>IF(ISBLANK(D107),"",VLOOKUP(D107,'[1]Stock Register'!B:F,2,0))</f>
        <v/>
      </c>
      <c r="I107" s="235"/>
      <c r="J107" s="230"/>
      <c r="K107" s="234"/>
      <c r="L107" s="233" t="str">
        <f>IF(ISBLANK(D107),"",I107*J107)</f>
        <v/>
      </c>
      <c r="M107" s="232"/>
      <c r="N107" s="231" t="s">
        <v>125</v>
      </c>
      <c r="O107" s="230" t="str">
        <f>IFERROR(L107-M107,"")</f>
        <v/>
      </c>
      <c r="P107" s="12"/>
      <c r="Q107" s="66"/>
      <c r="R107" s="239"/>
      <c r="S107" s="9"/>
      <c r="T107" s="9"/>
      <c r="U107" s="213" t="str">
        <f>IF(ISBLANK(D107),"",O107*N107)</f>
        <v/>
      </c>
      <c r="V107" s="5"/>
      <c r="W107" s="5"/>
      <c r="X107" s="5"/>
      <c r="Y107" s="5"/>
      <c r="Z107" s="5"/>
      <c r="AA107" s="5"/>
      <c r="AB107" s="5"/>
      <c r="AC107" s="22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8"/>
      <c r="AO107" s="8"/>
      <c r="AP107" s="8"/>
      <c r="AQ107" s="7"/>
      <c r="AR107" s="7"/>
      <c r="AS107" s="7"/>
      <c r="AT107" s="4"/>
    </row>
    <row r="108" spans="1:46" ht="8.25" customHeight="1" x14ac:dyDescent="0.25">
      <c r="A108" s="80"/>
      <c r="B108" s="79"/>
      <c r="C108" s="238"/>
      <c r="D108" s="244"/>
      <c r="E108" s="223"/>
      <c r="F108" s="223"/>
      <c r="G108" s="222"/>
      <c r="H108" s="236"/>
      <c r="I108" s="243"/>
      <c r="J108" s="242"/>
      <c r="K108" s="241"/>
      <c r="L108" s="240"/>
      <c r="M108" s="232"/>
      <c r="N108" s="231"/>
      <c r="O108" s="230"/>
      <c r="P108" s="12"/>
      <c r="Q108" s="66"/>
      <c r="R108" s="239"/>
      <c r="S108" s="9"/>
      <c r="T108" s="9"/>
      <c r="U108" s="213"/>
      <c r="V108" s="5"/>
      <c r="W108" s="5"/>
      <c r="X108" s="5"/>
      <c r="Y108" s="5"/>
      <c r="Z108" s="5"/>
      <c r="AA108" s="5"/>
      <c r="AB108" s="5"/>
      <c r="AC108" s="22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8"/>
      <c r="AO108" s="8"/>
      <c r="AP108" s="8"/>
      <c r="AQ108" s="7"/>
      <c r="AR108" s="7"/>
      <c r="AS108" s="7"/>
      <c r="AT108" s="4"/>
    </row>
    <row r="109" spans="1:46" ht="15" x14ac:dyDescent="0.25">
      <c r="A109" s="80"/>
      <c r="B109" s="79"/>
      <c r="C109" s="238" t="str">
        <f>IF(ISBLANK(D109),"",C105+1)</f>
        <v/>
      </c>
      <c r="D109" s="237"/>
      <c r="E109" s="223"/>
      <c r="F109" s="223"/>
      <c r="G109" s="223"/>
      <c r="H109" s="236" t="str">
        <f>IF(ISBLANK(D109),"",VLOOKUP(D109,'[1]Stock Register'!B:F,2,0))</f>
        <v/>
      </c>
      <c r="I109" s="235"/>
      <c r="J109" s="230"/>
      <c r="K109" s="234"/>
      <c r="L109" s="233" t="str">
        <f>IF(ISBLANK(D109),"",I109*J109)</f>
        <v/>
      </c>
      <c r="M109" s="232"/>
      <c r="N109" s="231" t="s">
        <v>125</v>
      </c>
      <c r="O109" s="230" t="str">
        <f>IFERROR(L109-M109,"")</f>
        <v/>
      </c>
      <c r="P109" s="12"/>
      <c r="Q109" s="229"/>
      <c r="R109" s="9">
        <f>SUM(M82:M109)</f>
        <v>5</v>
      </c>
      <c r="S109" s="9"/>
      <c r="T109" s="228"/>
      <c r="U109" s="213" t="str">
        <f>IF(ISBLANK(D109),"",O109*N109)</f>
        <v/>
      </c>
      <c r="V109" s="227">
        <f>IFERROR(N109/2*100,0)</f>
        <v>0</v>
      </c>
      <c r="W109" s="226">
        <f>V109*2</f>
        <v>0</v>
      </c>
      <c r="X109" s="5" t="str">
        <f>IF(V109=0,"",IF($V$3=$V$5,CONCATENATE(V109,"+",V109,"+",0,"+",0),CONCATENATE(0,"+",0,"+",W109,"+",0)))</f>
        <v/>
      </c>
      <c r="Y109" s="5"/>
      <c r="Z109" s="5"/>
      <c r="AA109" s="5"/>
      <c r="AB109" s="5"/>
      <c r="AC109" s="22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8"/>
      <c r="AO109" s="8"/>
      <c r="AP109" s="8"/>
      <c r="AQ109" s="7"/>
      <c r="AR109" s="7"/>
      <c r="AS109" s="7"/>
      <c r="AT109" s="4"/>
    </row>
    <row r="110" spans="1:46" ht="7.5" hidden="1" customHeight="1" x14ac:dyDescent="0.25">
      <c r="A110" s="80"/>
      <c r="B110" s="79"/>
      <c r="C110" s="212"/>
      <c r="D110" s="224"/>
      <c r="E110" s="223"/>
      <c r="F110" s="223"/>
      <c r="G110" s="222"/>
      <c r="H110" s="221"/>
      <c r="I110" s="220"/>
      <c r="J110" s="219"/>
      <c r="K110" s="218"/>
      <c r="L110" s="217"/>
      <c r="M110" s="216"/>
      <c r="N110" s="215"/>
      <c r="O110" s="214"/>
      <c r="P110" s="12"/>
      <c r="Q110" s="66"/>
      <c r="R110" s="9"/>
      <c r="S110" s="9"/>
      <c r="T110" s="9"/>
      <c r="U110" s="213" t="str">
        <f>IF(ISBLANK(D110),"",O110*N110)</f>
        <v/>
      </c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8"/>
      <c r="AO110" s="8"/>
      <c r="AP110" s="8"/>
      <c r="AQ110" s="7"/>
      <c r="AR110" s="7"/>
      <c r="AS110" s="7"/>
      <c r="AT110" s="4"/>
    </row>
    <row r="111" spans="1:46" ht="7.5" hidden="1" customHeight="1" x14ac:dyDescent="0.25">
      <c r="A111" s="80"/>
      <c r="B111" s="79"/>
      <c r="C111" s="212"/>
      <c r="D111" s="211"/>
      <c r="E111" s="210"/>
      <c r="F111" s="209"/>
      <c r="G111" s="208"/>
      <c r="H111" s="207"/>
      <c r="I111" s="205"/>
      <c r="J111" s="206"/>
      <c r="K111" s="205"/>
      <c r="L111" s="204"/>
      <c r="M111" s="204"/>
      <c r="N111" s="203"/>
      <c r="O111" s="202"/>
      <c r="P111" s="12"/>
      <c r="Q111" s="66"/>
      <c r="R111" s="9"/>
      <c r="S111" s="9"/>
      <c r="T111" s="9"/>
      <c r="U111" s="9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8"/>
      <c r="AO111" s="8"/>
      <c r="AP111" s="8"/>
      <c r="AQ111" s="7"/>
      <c r="AR111" s="7"/>
      <c r="AS111" s="7"/>
      <c r="AT111" s="4"/>
    </row>
    <row r="112" spans="1:46" s="36" customFormat="1" ht="18" customHeight="1" x14ac:dyDescent="0.25">
      <c r="A112" s="201"/>
      <c r="B112" s="200"/>
      <c r="C112" s="199"/>
      <c r="D112" s="198"/>
      <c r="E112" s="197"/>
      <c r="F112" s="197"/>
      <c r="G112" s="196" t="s">
        <v>124</v>
      </c>
      <c r="H112" s="195"/>
      <c r="I112" s="194">
        <f>SUM(I83:I109)</f>
        <v>1000</v>
      </c>
      <c r="J112" s="193"/>
      <c r="K112" s="193"/>
      <c r="L112" s="192"/>
      <c r="M112" s="191" t="s">
        <v>123</v>
      </c>
      <c r="N112" s="190"/>
      <c r="O112" s="189">
        <f>SUM(O81:O111)</f>
        <v>4999995</v>
      </c>
      <c r="P112" s="39"/>
      <c r="Q112" s="188"/>
      <c r="R112" s="187"/>
      <c r="S112" s="38"/>
      <c r="T112" s="38"/>
      <c r="U112" s="38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8"/>
      <c r="AO112" s="8"/>
      <c r="AP112" s="8"/>
      <c r="AQ112" s="7"/>
      <c r="AR112" s="7"/>
      <c r="AS112" s="7"/>
      <c r="AT112" s="108"/>
    </row>
    <row r="113" spans="1:46" s="36" customFormat="1" ht="16.5" customHeight="1" x14ac:dyDescent="0.25">
      <c r="A113" s="186"/>
      <c r="B113" s="185"/>
      <c r="C113" s="184" t="str">
        <f>CONCATENATE("NET PAYABLE IN FIGURES : ",O120," /--")</f>
        <v>NET PAYABLE IN FIGURES : 6399994 /--</v>
      </c>
      <c r="D113" s="183"/>
      <c r="E113" s="182"/>
      <c r="F113" s="181"/>
      <c r="G113" s="180"/>
      <c r="H113" s="179" t="str">
        <f>CONCATENATE("SUMMARY OF - ",U116,"
-------&gt;")</f>
        <v>SUMMARY OF - IGST
-------&gt;</v>
      </c>
      <c r="I113" s="178"/>
      <c r="J113" s="170">
        <v>0.05</v>
      </c>
      <c r="K113" s="163">
        <f>SUMIF($N$83:$N$111,J113,$O$83:$O$111)</f>
        <v>0</v>
      </c>
      <c r="L113" s="162">
        <f>J113*K113</f>
        <v>0</v>
      </c>
      <c r="M113" s="126" t="s">
        <v>122</v>
      </c>
      <c r="N113" s="152"/>
      <c r="O113" s="177"/>
      <c r="P113" s="39"/>
      <c r="Q113" s="176">
        <f>IF(SUM(O119)&gt;0,SUM(O119),"")</f>
        <v>6399993.5999999996</v>
      </c>
      <c r="R113" s="123"/>
      <c r="S113" s="38"/>
      <c r="T113" s="38"/>
      <c r="U113" s="175">
        <f>SUM(U83:U112)</f>
        <v>1399998.6</v>
      </c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8"/>
      <c r="AO113" s="8"/>
      <c r="AP113" s="8"/>
      <c r="AQ113" s="7"/>
      <c r="AR113" s="7"/>
      <c r="AS113" s="7"/>
      <c r="AT113" s="108"/>
    </row>
    <row r="114" spans="1:46" s="36" customFormat="1" ht="16.5" customHeight="1" x14ac:dyDescent="0.25">
      <c r="A114" s="116"/>
      <c r="B114" s="115"/>
      <c r="C114" s="174" t="str">
        <f>R160</f>
        <v>Net Payable in Words : Rupees Sixty Three lacs ninety nine Thousand Nine Hundred ninety four Only.</v>
      </c>
      <c r="D114" s="173"/>
      <c r="E114" s="158"/>
      <c r="F114" s="172"/>
      <c r="G114" s="171"/>
      <c r="H114" s="166"/>
      <c r="I114" s="165"/>
      <c r="J114" s="170">
        <v>0.12</v>
      </c>
      <c r="K114" s="163">
        <f>SUMIF($N$83:$N$111,J114,$O$83:$O$111)</f>
        <v>0</v>
      </c>
      <c r="L114" s="162">
        <f>J114*K114</f>
        <v>0</v>
      </c>
      <c r="M114" s="126" t="s">
        <v>121</v>
      </c>
      <c r="N114" s="152"/>
      <c r="O114" s="124">
        <f>SUM(O111:O113)</f>
        <v>4999995</v>
      </c>
      <c r="P114" s="39"/>
      <c r="Q114" s="150">
        <f>IF(Q113&lt;&gt;"",ROUND(Q113,0)," ")</f>
        <v>6399994</v>
      </c>
      <c r="R114" s="38"/>
      <c r="S114" s="38" t="str">
        <f>C3</f>
        <v>TAX INVOICE</v>
      </c>
      <c r="T114" s="38"/>
      <c r="U114" s="38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8"/>
      <c r="AO114" s="8"/>
      <c r="AP114" s="8"/>
      <c r="AQ114" s="7"/>
      <c r="AR114" s="7"/>
      <c r="AS114" s="7"/>
      <c r="AT114" s="108"/>
    </row>
    <row r="115" spans="1:46" s="36" customFormat="1" ht="16.5" customHeight="1" x14ac:dyDescent="0.25">
      <c r="A115" s="116"/>
      <c r="B115" s="115"/>
      <c r="C115" s="169"/>
      <c r="D115" s="168"/>
      <c r="E115" s="158"/>
      <c r="F115" s="167"/>
      <c r="G115" s="167"/>
      <c r="H115" s="166"/>
      <c r="I115" s="165"/>
      <c r="J115" s="164">
        <v>0.18</v>
      </c>
      <c r="K115" s="163">
        <f>SUMIF($N$83:$N$111,J115,$O$83:$O$111)</f>
        <v>0</v>
      </c>
      <c r="L115" s="162">
        <f>J115*K115</f>
        <v>0</v>
      </c>
      <c r="M115" s="126" t="s">
        <v>120</v>
      </c>
      <c r="N115" s="125"/>
      <c r="O115" s="161">
        <f>IF(V3=V5,U113/2,0)</f>
        <v>0</v>
      </c>
      <c r="P115" s="39"/>
      <c r="Q115" s="150"/>
      <c r="R115" s="38"/>
      <c r="S115" s="38"/>
      <c r="T115" s="38"/>
      <c r="U115" s="38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8"/>
      <c r="AO115" s="8"/>
      <c r="AP115" s="8"/>
      <c r="AQ115" s="7"/>
      <c r="AR115" s="7"/>
      <c r="AS115" s="7"/>
      <c r="AT115" s="37"/>
    </row>
    <row r="116" spans="1:46" s="36" customFormat="1" ht="16.5" customHeight="1" thickBot="1" x14ac:dyDescent="0.3">
      <c r="A116" s="116"/>
      <c r="B116" s="115"/>
      <c r="C116" s="160"/>
      <c r="D116" s="159"/>
      <c r="E116" s="158"/>
      <c r="F116" s="119"/>
      <c r="G116" s="119"/>
      <c r="H116" s="157"/>
      <c r="I116" s="156"/>
      <c r="J116" s="155">
        <v>0.28000000000000003</v>
      </c>
      <c r="K116" s="154">
        <f>SUMIF($N$83:$N$111,J116,$O$83:$O$111)</f>
        <v>4999995</v>
      </c>
      <c r="L116" s="153">
        <f>J116*K116</f>
        <v>1399998.6</v>
      </c>
      <c r="M116" s="126" t="s">
        <v>119</v>
      </c>
      <c r="N116" s="152"/>
      <c r="O116" s="151">
        <f>IF(V3=V5,U113/2,0)</f>
        <v>0</v>
      </c>
      <c r="P116" s="39"/>
      <c r="Q116" s="150"/>
      <c r="R116" s="38"/>
      <c r="S116" s="38"/>
      <c r="T116" s="38"/>
      <c r="U116" s="38" t="str">
        <f>IF(V3=V5,"CGST + SGST","IGST")</f>
        <v>IGST</v>
      </c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8"/>
      <c r="AO116" s="8"/>
      <c r="AP116" s="8"/>
      <c r="AQ116" s="7"/>
      <c r="AR116" s="7"/>
      <c r="AS116" s="7"/>
      <c r="AT116" s="108"/>
    </row>
    <row r="117" spans="1:46" s="36" customFormat="1" ht="16.5" customHeight="1" thickTop="1" thickBot="1" x14ac:dyDescent="0.3">
      <c r="A117" s="149"/>
      <c r="B117" s="149"/>
      <c r="C117" s="148"/>
      <c r="D117" s="147"/>
      <c r="E117" s="146"/>
      <c r="F117" s="145"/>
      <c r="G117" s="144"/>
      <c r="H117" s="143" t="s">
        <v>118</v>
      </c>
      <c r="I117" s="142"/>
      <c r="J117" s="141"/>
      <c r="K117" s="140">
        <f>SUM(K113:K116)</f>
        <v>4999995</v>
      </c>
      <c r="L117" s="140">
        <f>SUM(L113:L116)</f>
        <v>1399998.6</v>
      </c>
      <c r="M117" s="126" t="s">
        <v>117</v>
      </c>
      <c r="N117" s="125"/>
      <c r="O117" s="139">
        <f>IF(V3=V5,0,U113)</f>
        <v>1399998.6</v>
      </c>
      <c r="P117" s="39"/>
      <c r="Q117" s="109"/>
      <c r="R117" s="123"/>
      <c r="S117" s="38"/>
      <c r="T117" s="38"/>
      <c r="U117" s="38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8"/>
      <c r="AO117" s="8"/>
      <c r="AP117" s="8"/>
      <c r="AQ117" s="7"/>
      <c r="AR117" s="7"/>
      <c r="AS117" s="7"/>
      <c r="AT117" s="108"/>
    </row>
    <row r="118" spans="1:46" s="36" customFormat="1" ht="16.5" customHeight="1" thickTop="1" x14ac:dyDescent="0.25">
      <c r="A118" s="116"/>
      <c r="B118" s="115"/>
      <c r="C118" s="120" t="s">
        <v>116</v>
      </c>
      <c r="D118" s="135"/>
      <c r="E118" s="135"/>
      <c r="F118" s="135"/>
      <c r="G118" s="135"/>
      <c r="H118" s="138"/>
      <c r="I118" s="138"/>
      <c r="J118" s="134"/>
      <c r="K118" s="134"/>
      <c r="L118" s="137"/>
      <c r="M118" s="126" t="s">
        <v>115</v>
      </c>
      <c r="N118" s="125"/>
      <c r="O118" s="124">
        <f>SUM(O115:O117)</f>
        <v>1399998.6</v>
      </c>
      <c r="P118" s="39"/>
      <c r="Q118" s="109" t="s">
        <v>114</v>
      </c>
      <c r="R118" s="123">
        <f>IF(SUM(Q114)&gt;0.5,SUM(Q114-Q113),"")</f>
        <v>0.40000000037252903</v>
      </c>
      <c r="S118" s="38"/>
      <c r="T118" s="38"/>
      <c r="U118" s="38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8"/>
      <c r="AO118" s="8"/>
      <c r="AP118" s="8"/>
      <c r="AQ118" s="7"/>
      <c r="AR118" s="7"/>
      <c r="AS118" s="7"/>
      <c r="AT118" s="108"/>
    </row>
    <row r="119" spans="1:46" s="36" customFormat="1" ht="16.5" customHeight="1" x14ac:dyDescent="0.25">
      <c r="A119" s="116"/>
      <c r="B119" s="115"/>
      <c r="C119" s="136" t="s">
        <v>113</v>
      </c>
      <c r="D119" s="135"/>
      <c r="E119" s="135"/>
      <c r="F119" s="135"/>
      <c r="G119" s="135" t="s">
        <v>112</v>
      </c>
      <c r="H119" s="134"/>
      <c r="I119" s="133" t="s">
        <v>111</v>
      </c>
      <c r="J119" s="133"/>
      <c r="K119" s="133"/>
      <c r="L119" s="132"/>
      <c r="M119" s="126" t="s">
        <v>110</v>
      </c>
      <c r="N119" s="125"/>
      <c r="O119" s="124">
        <f>O114+O118</f>
        <v>6399993.5999999996</v>
      </c>
      <c r="P119" s="39"/>
      <c r="Q119" s="109"/>
      <c r="R119" s="38"/>
      <c r="S119" s="38"/>
      <c r="T119" s="38"/>
      <c r="U119" s="38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8"/>
      <c r="AO119" s="8"/>
      <c r="AP119" s="8"/>
      <c r="AQ119" s="7"/>
      <c r="AR119" s="7"/>
      <c r="AS119" s="7"/>
      <c r="AT119" s="108"/>
    </row>
    <row r="120" spans="1:46" s="36" customFormat="1" ht="16.5" customHeight="1" x14ac:dyDescent="0.25">
      <c r="A120" s="116"/>
      <c r="B120" s="115"/>
      <c r="C120" s="131" t="s">
        <v>109</v>
      </c>
      <c r="D120" s="130"/>
      <c r="E120" s="130"/>
      <c r="F120" s="130"/>
      <c r="G120" s="130" t="s">
        <v>108</v>
      </c>
      <c r="H120" s="129"/>
      <c r="I120" s="128" t="s">
        <v>107</v>
      </c>
      <c r="J120" s="128"/>
      <c r="K120" s="128"/>
      <c r="L120" s="127"/>
      <c r="M120" s="126" t="s">
        <v>106</v>
      </c>
      <c r="N120" s="125"/>
      <c r="O120" s="124">
        <f>O119+R118</f>
        <v>6399994</v>
      </c>
      <c r="P120" s="39"/>
      <c r="Q120" s="109"/>
      <c r="R120" s="38"/>
      <c r="S120" s="123"/>
      <c r="T120" s="38"/>
      <c r="U120" s="38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8"/>
      <c r="AO120" s="8"/>
      <c r="AP120" s="8"/>
      <c r="AQ120" s="7"/>
      <c r="AR120" s="7"/>
      <c r="AS120" s="7"/>
      <c r="AT120" s="108"/>
    </row>
    <row r="121" spans="1:46" s="36" customFormat="1" ht="15" hidden="1" x14ac:dyDescent="0.25">
      <c r="A121" s="116"/>
      <c r="B121" s="115"/>
      <c r="C121" s="122"/>
      <c r="D121" s="122"/>
      <c r="E121" s="122"/>
      <c r="F121" s="122"/>
      <c r="G121" s="122"/>
      <c r="H121" s="122"/>
      <c r="I121" s="122"/>
      <c r="J121" s="122"/>
      <c r="K121" s="122"/>
      <c r="L121" s="121"/>
      <c r="M121" s="120"/>
      <c r="N121" s="119"/>
      <c r="O121" s="118"/>
      <c r="P121" s="117"/>
      <c r="Q121" s="109"/>
      <c r="R121" s="38"/>
      <c r="S121" s="38"/>
      <c r="T121" s="38"/>
      <c r="U121" s="38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8"/>
      <c r="AO121" s="8"/>
      <c r="AP121" s="8"/>
      <c r="AQ121" s="7"/>
      <c r="AR121" s="7"/>
      <c r="AS121" s="7"/>
      <c r="AT121" s="108"/>
    </row>
    <row r="122" spans="1:46" s="36" customFormat="1" ht="15.75" hidden="1" customHeight="1" x14ac:dyDescent="0.25">
      <c r="A122" s="116"/>
      <c r="B122" s="115"/>
      <c r="C122" s="114"/>
      <c r="D122" s="113"/>
      <c r="E122" s="113"/>
      <c r="F122" s="113"/>
      <c r="G122" s="113"/>
      <c r="H122" s="113"/>
      <c r="I122" s="113"/>
      <c r="J122" s="113"/>
      <c r="K122" s="113"/>
      <c r="L122" s="113"/>
      <c r="M122" s="112"/>
      <c r="N122" s="111"/>
      <c r="O122" s="110"/>
      <c r="P122" s="39"/>
      <c r="Q122" s="109"/>
      <c r="R122" s="38"/>
      <c r="S122" s="38"/>
      <c r="T122" s="38"/>
      <c r="U122" s="38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8"/>
      <c r="AO122" s="8"/>
      <c r="AP122" s="8"/>
      <c r="AQ122" s="7"/>
      <c r="AR122" s="7"/>
      <c r="AS122" s="7"/>
      <c r="AT122" s="108"/>
    </row>
    <row r="123" spans="1:46" ht="15" x14ac:dyDescent="0.25">
      <c r="A123" s="80"/>
      <c r="B123" s="79"/>
      <c r="C123" s="107" t="s">
        <v>105</v>
      </c>
      <c r="D123" s="106"/>
      <c r="E123" s="106"/>
      <c r="F123" s="106"/>
      <c r="G123" s="106"/>
      <c r="H123" s="106"/>
      <c r="I123" s="106"/>
      <c r="J123" s="105"/>
      <c r="K123" s="105"/>
      <c r="L123" s="105"/>
      <c r="M123" s="101"/>
      <c r="N123" s="101"/>
      <c r="O123" s="99"/>
      <c r="P123" s="12"/>
      <c r="Q123" s="66"/>
      <c r="R123" s="66"/>
      <c r="S123" s="9"/>
      <c r="T123" s="9"/>
      <c r="U123" s="9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8"/>
      <c r="AO123" s="8"/>
      <c r="AP123" s="8"/>
      <c r="AQ123" s="7"/>
      <c r="AR123" s="7"/>
      <c r="AS123" s="7"/>
      <c r="AT123" s="4"/>
    </row>
    <row r="124" spans="1:46" ht="15" x14ac:dyDescent="0.25">
      <c r="A124" s="80"/>
      <c r="B124" s="79"/>
      <c r="C124" s="103" t="s">
        <v>104</v>
      </c>
      <c r="D124" s="102"/>
      <c r="E124" s="102"/>
      <c r="F124" s="102"/>
      <c r="G124" s="102"/>
      <c r="H124" s="102"/>
      <c r="I124" s="102"/>
      <c r="J124" s="101"/>
      <c r="K124" s="101"/>
      <c r="L124" s="101"/>
      <c r="M124" s="104" t="str">
        <f>CONCATENATE("For, ",C5)</f>
        <v>For, S. S. SHAH &amp; ASSO.</v>
      </c>
      <c r="N124" s="101"/>
      <c r="O124" s="99"/>
      <c r="P124" s="12"/>
      <c r="Q124" s="66"/>
      <c r="R124" s="9"/>
      <c r="S124" s="9"/>
      <c r="T124" s="9"/>
      <c r="U124" s="9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8"/>
      <c r="AO124" s="8"/>
      <c r="AP124" s="8"/>
      <c r="AQ124" s="7"/>
      <c r="AR124" s="7"/>
      <c r="AS124" s="7"/>
      <c r="AT124" s="4"/>
    </row>
    <row r="125" spans="1:46" ht="15" x14ac:dyDescent="0.25">
      <c r="A125" s="80"/>
      <c r="B125" s="79"/>
      <c r="C125" s="103" t="s">
        <v>103</v>
      </c>
      <c r="D125" s="102"/>
      <c r="E125" s="102"/>
      <c r="F125" s="102"/>
      <c r="G125" s="102"/>
      <c r="H125" s="102"/>
      <c r="I125" s="102"/>
      <c r="J125" s="101"/>
      <c r="K125" s="101"/>
      <c r="L125" s="101"/>
      <c r="M125" s="101"/>
      <c r="N125" s="101"/>
      <c r="O125" s="99"/>
      <c r="P125" s="12"/>
      <c r="Q125" s="66"/>
      <c r="R125" s="66"/>
      <c r="S125" s="9"/>
      <c r="T125" s="9"/>
      <c r="U125" s="9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8"/>
      <c r="AO125" s="8"/>
      <c r="AP125" s="8"/>
      <c r="AQ125" s="7"/>
      <c r="AR125" s="7"/>
      <c r="AS125" s="7"/>
      <c r="AT125" s="4"/>
    </row>
    <row r="126" spans="1:46" ht="15" x14ac:dyDescent="0.25">
      <c r="A126" s="80"/>
      <c r="B126" s="79"/>
      <c r="C126" s="103" t="s">
        <v>102</v>
      </c>
      <c r="D126" s="102"/>
      <c r="E126" s="102"/>
      <c r="F126" s="102"/>
      <c r="G126" s="102"/>
      <c r="H126" s="102"/>
      <c r="I126" s="102"/>
      <c r="J126" s="101"/>
      <c r="K126" s="101"/>
      <c r="L126" s="101"/>
      <c r="M126" s="100"/>
      <c r="N126" s="100"/>
      <c r="O126" s="99"/>
      <c r="P126" s="12"/>
      <c r="Q126" s="66"/>
      <c r="R126" s="66"/>
      <c r="S126" s="9"/>
      <c r="T126" s="9"/>
      <c r="U126" s="9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8"/>
      <c r="AO126" s="8"/>
      <c r="AP126" s="8"/>
      <c r="AQ126" s="7"/>
      <c r="AR126" s="7"/>
      <c r="AS126" s="7"/>
      <c r="AT126" s="4"/>
    </row>
    <row r="127" spans="1:46" ht="10.5" customHeight="1" x14ac:dyDescent="0.25">
      <c r="A127" s="80"/>
      <c r="B127" s="79"/>
      <c r="C127" s="98"/>
      <c r="D127" s="97"/>
      <c r="E127" s="97"/>
      <c r="F127" s="97"/>
      <c r="G127" s="97"/>
      <c r="H127" s="97"/>
      <c r="I127" s="97"/>
      <c r="J127" s="96"/>
      <c r="K127" s="96"/>
      <c r="L127" s="96"/>
      <c r="M127" s="26"/>
      <c r="N127" s="26"/>
      <c r="O127" s="95"/>
      <c r="P127" s="12"/>
      <c r="Q127" s="66"/>
      <c r="R127" s="9"/>
      <c r="S127" s="9"/>
      <c r="T127" s="9"/>
      <c r="U127" s="9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8"/>
      <c r="AO127" s="8"/>
      <c r="AP127" s="8"/>
      <c r="AQ127" s="7"/>
      <c r="AR127" s="7"/>
      <c r="AS127" s="7"/>
      <c r="AT127" s="4"/>
    </row>
    <row r="128" spans="1:46" ht="15" x14ac:dyDescent="0.25">
      <c r="A128" s="80"/>
      <c r="B128" s="79"/>
      <c r="C128" s="94" t="s">
        <v>101</v>
      </c>
      <c r="D128" s="93"/>
      <c r="E128" s="93"/>
      <c r="F128" s="93"/>
      <c r="G128" s="93"/>
      <c r="H128" s="93"/>
      <c r="I128" s="93"/>
      <c r="J128" s="92"/>
      <c r="K128" s="92"/>
      <c r="L128" s="92"/>
      <c r="M128" s="91" t="s">
        <v>100</v>
      </c>
      <c r="N128" s="90"/>
      <c r="O128" s="89"/>
      <c r="P128" s="12"/>
      <c r="Q128" s="66"/>
      <c r="R128" s="9"/>
      <c r="S128" s="9"/>
      <c r="T128" s="9"/>
      <c r="U128" s="9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8"/>
      <c r="AO128" s="8"/>
      <c r="AP128" s="8"/>
      <c r="AQ128" s="7"/>
      <c r="AR128" s="7"/>
      <c r="AS128" s="7"/>
      <c r="AT128" s="4"/>
    </row>
    <row r="129" spans="1:46" ht="15" x14ac:dyDescent="0.25">
      <c r="A129" s="80"/>
      <c r="B129" s="79"/>
      <c r="C129" s="87"/>
      <c r="D129" s="88"/>
      <c r="E129" s="88"/>
      <c r="F129" s="88"/>
      <c r="G129" s="88"/>
      <c r="H129" s="88"/>
      <c r="I129" s="88"/>
      <c r="J129" s="88"/>
      <c r="K129" s="88"/>
      <c r="L129" s="88"/>
      <c r="M129" s="87"/>
      <c r="N129" s="87"/>
      <c r="O129" s="86"/>
      <c r="P129" s="12"/>
      <c r="Q129" s="66"/>
      <c r="R129" s="9"/>
      <c r="S129" s="9"/>
      <c r="T129" s="9"/>
      <c r="U129" s="9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8"/>
      <c r="AO129" s="8"/>
      <c r="AP129" s="8"/>
      <c r="AQ129" s="7"/>
      <c r="AR129" s="7"/>
      <c r="AS129" s="7"/>
      <c r="AT129" s="4"/>
    </row>
    <row r="130" spans="1:46" ht="15" x14ac:dyDescent="0.25">
      <c r="A130" s="80"/>
      <c r="B130" s="79"/>
      <c r="C130" s="74" t="s">
        <v>99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4"/>
      <c r="N130" s="84"/>
      <c r="O130" s="71"/>
      <c r="P130" s="12"/>
      <c r="Q130" s="66"/>
      <c r="R130" s="9"/>
      <c r="S130" s="9"/>
      <c r="T130" s="9"/>
      <c r="U130" s="9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8"/>
      <c r="AO130" s="8"/>
      <c r="AP130" s="8"/>
      <c r="AQ130" s="7"/>
      <c r="AR130" s="7"/>
      <c r="AS130" s="7"/>
      <c r="AT130" s="4"/>
    </row>
    <row r="131" spans="1:46" ht="15" x14ac:dyDescent="0.25">
      <c r="A131" s="80"/>
      <c r="B131" s="79"/>
      <c r="C131" s="83"/>
      <c r="D131" s="82"/>
      <c r="E131" s="82"/>
      <c r="F131" s="82"/>
      <c r="G131" s="82"/>
      <c r="H131" s="82"/>
      <c r="I131" s="82"/>
      <c r="J131" s="82"/>
      <c r="K131" s="82"/>
      <c r="L131" s="82"/>
      <c r="M131" s="81"/>
      <c r="N131" s="81"/>
      <c r="O131" s="71"/>
      <c r="P131" s="12"/>
      <c r="Q131" s="66"/>
      <c r="R131" s="9"/>
      <c r="S131" s="9"/>
      <c r="T131" s="9"/>
      <c r="U131" s="9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8"/>
      <c r="AO131" s="8"/>
      <c r="AP131" s="8"/>
      <c r="AQ131" s="7"/>
      <c r="AR131" s="7"/>
      <c r="AS131" s="7"/>
      <c r="AT131" s="4"/>
    </row>
    <row r="132" spans="1:46" ht="15" x14ac:dyDescent="0.25">
      <c r="A132" s="80"/>
      <c r="B132" s="79"/>
      <c r="C132" s="78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1"/>
      <c r="P132" s="12"/>
      <c r="Q132" s="66"/>
      <c r="R132" s="9"/>
      <c r="S132" s="9"/>
      <c r="T132" s="9"/>
      <c r="U132" s="9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8"/>
      <c r="AO132" s="8"/>
      <c r="AP132" s="8"/>
      <c r="AQ132" s="7"/>
      <c r="AR132" s="7"/>
      <c r="AS132" s="7"/>
      <c r="AT132" s="4"/>
    </row>
    <row r="133" spans="1:46" ht="15" x14ac:dyDescent="0.25">
      <c r="A133" s="80"/>
      <c r="B133" s="79"/>
      <c r="C133" s="78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1"/>
      <c r="P133" s="12"/>
      <c r="Q133" s="66"/>
      <c r="R133" s="9"/>
      <c r="S133" s="9"/>
      <c r="T133" s="9"/>
      <c r="U133" s="9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8"/>
      <c r="AO133" s="8"/>
      <c r="AP133" s="8"/>
      <c r="AQ133" s="7"/>
      <c r="AR133" s="7"/>
      <c r="AS133" s="7"/>
      <c r="AT133" s="4"/>
    </row>
    <row r="134" spans="1:46" ht="15" x14ac:dyDescent="0.25">
      <c r="A134" s="80"/>
      <c r="B134" s="79"/>
      <c r="C134" s="78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1"/>
      <c r="P134" s="12"/>
      <c r="Q134" s="66"/>
      <c r="R134" s="9"/>
      <c r="S134" s="9"/>
      <c r="T134" s="9"/>
      <c r="U134" s="9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8"/>
      <c r="AO134" s="8"/>
      <c r="AP134" s="8"/>
      <c r="AQ134" s="7"/>
      <c r="AR134" s="7"/>
      <c r="AS134" s="7"/>
      <c r="AT134" s="4"/>
    </row>
    <row r="135" spans="1:46" ht="15" x14ac:dyDescent="0.25">
      <c r="A135" s="80"/>
      <c r="B135" s="79"/>
      <c r="C135" s="78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1"/>
      <c r="P135" s="12"/>
      <c r="Q135" s="66"/>
      <c r="R135" s="9"/>
      <c r="S135" s="9"/>
      <c r="T135" s="9"/>
      <c r="U135" s="9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8"/>
      <c r="AO135" s="8"/>
      <c r="AP135" s="8"/>
      <c r="AQ135" s="7"/>
      <c r="AR135" s="7"/>
      <c r="AS135" s="7"/>
      <c r="AT135" s="4"/>
    </row>
    <row r="136" spans="1:46" ht="15" x14ac:dyDescent="0.25">
      <c r="A136" s="77"/>
      <c r="B136" s="76"/>
      <c r="C136" s="75"/>
      <c r="E136" s="74"/>
      <c r="F136" s="74"/>
      <c r="G136" s="74"/>
      <c r="H136" s="74"/>
      <c r="I136" s="74"/>
      <c r="J136" s="74"/>
      <c r="K136" s="74"/>
      <c r="L136" s="74"/>
      <c r="M136" s="73"/>
      <c r="N136" s="72"/>
      <c r="O136" s="71"/>
      <c r="P136" s="12"/>
      <c r="Q136" s="66"/>
      <c r="R136" s="9"/>
      <c r="S136" s="9"/>
      <c r="T136" s="9"/>
      <c r="U136" s="9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8"/>
      <c r="AO136" s="8"/>
      <c r="AP136" s="8"/>
      <c r="AQ136" s="7"/>
      <c r="AR136" s="7"/>
      <c r="AS136" s="7"/>
      <c r="AT136" s="4"/>
    </row>
    <row r="137" spans="1:46" ht="15" x14ac:dyDescent="0.25">
      <c r="A137" s="11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12"/>
      <c r="Q137" s="66"/>
      <c r="R137" s="9"/>
      <c r="S137" s="9"/>
      <c r="T137" s="9"/>
      <c r="U137" s="9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8"/>
      <c r="AO137" s="8"/>
      <c r="AP137" s="8"/>
      <c r="AQ137" s="7"/>
      <c r="AR137" s="7"/>
      <c r="AS137" s="7"/>
      <c r="AT137" s="4"/>
    </row>
    <row r="138" spans="1:46" ht="15" x14ac:dyDescent="0.25">
      <c r="A138" s="11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12"/>
      <c r="Q138" s="66"/>
      <c r="R138" s="9"/>
      <c r="S138" s="9"/>
      <c r="T138" s="9"/>
      <c r="U138" s="9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8"/>
      <c r="AO138" s="8"/>
      <c r="AP138" s="8"/>
      <c r="AQ138" s="7"/>
      <c r="AR138" s="7"/>
      <c r="AS138" s="7"/>
      <c r="AT138" s="4"/>
    </row>
    <row r="139" spans="1:46" ht="15" x14ac:dyDescent="0.25">
      <c r="A139" s="15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0"/>
      <c r="Q139" s="66"/>
      <c r="R139" s="9"/>
      <c r="S139" s="9"/>
      <c r="T139" s="9"/>
      <c r="U139" s="9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8"/>
      <c r="AO139" s="8"/>
      <c r="AP139" s="8"/>
      <c r="AQ139" s="7"/>
      <c r="AR139" s="7"/>
      <c r="AS139" s="7"/>
      <c r="AT139" s="4"/>
    </row>
    <row r="140" spans="1:46" ht="15" x14ac:dyDescent="0.25">
      <c r="A140" s="15"/>
      <c r="B140" s="69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13"/>
      <c r="P140" s="10"/>
      <c r="Q140" s="66"/>
      <c r="R140" s="9"/>
      <c r="S140" s="9"/>
      <c r="T140" s="9"/>
      <c r="U140" s="9"/>
      <c r="V140" s="9"/>
      <c r="W140" s="9">
        <v>7</v>
      </c>
      <c r="X140" s="9"/>
      <c r="Y140" s="9"/>
      <c r="Z140" s="9"/>
      <c r="AA140" s="9"/>
      <c r="AB140" s="9"/>
      <c r="AC140" s="9"/>
      <c r="AD140" s="9"/>
      <c r="AE140" s="9"/>
      <c r="AF140" s="5"/>
      <c r="AG140" s="5"/>
      <c r="AH140" s="5"/>
      <c r="AI140" s="5"/>
      <c r="AJ140" s="5"/>
      <c r="AK140" s="5"/>
      <c r="AL140" s="5"/>
      <c r="AM140" s="5"/>
      <c r="AN140" s="8"/>
      <c r="AO140" s="8"/>
      <c r="AP140" s="8"/>
      <c r="AQ140" s="7"/>
      <c r="AR140" s="7"/>
      <c r="AS140" s="7"/>
      <c r="AT140" s="4"/>
    </row>
    <row r="141" spans="1:46" ht="15" x14ac:dyDescent="0.25">
      <c r="A141" s="15"/>
      <c r="B141" s="17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13"/>
      <c r="P141" s="10"/>
      <c r="Q141" s="66"/>
      <c r="R141" s="9"/>
      <c r="S141" s="9"/>
      <c r="T141" s="9"/>
      <c r="U141" s="9"/>
      <c r="V141" s="9"/>
      <c r="W141" s="9">
        <v>6</v>
      </c>
      <c r="X141" s="9"/>
      <c r="Y141" s="9"/>
      <c r="Z141" s="9"/>
      <c r="AA141" s="9"/>
      <c r="AB141" s="9"/>
      <c r="AC141" s="9"/>
      <c r="AD141" s="9"/>
      <c r="AE141" s="9"/>
      <c r="AF141" s="5"/>
      <c r="AG141" s="5"/>
      <c r="AH141" s="5"/>
      <c r="AI141" s="5"/>
      <c r="AJ141" s="5"/>
      <c r="AK141" s="5"/>
      <c r="AL141" s="5"/>
      <c r="AM141" s="5"/>
      <c r="AN141" s="8"/>
      <c r="AO141" s="8"/>
      <c r="AP141" s="8"/>
      <c r="AQ141" s="7"/>
      <c r="AR141" s="7"/>
      <c r="AS141" s="7"/>
      <c r="AT141" s="4"/>
    </row>
    <row r="142" spans="1:46" ht="15" x14ac:dyDescent="0.25">
      <c r="A142" s="15"/>
      <c r="B142" s="1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13"/>
      <c r="P142" s="10"/>
      <c r="Q142" s="66"/>
      <c r="R142" s="9"/>
      <c r="S142" s="9"/>
      <c r="T142" s="9"/>
      <c r="U142" s="9"/>
      <c r="V142" s="9"/>
      <c r="W142" s="9">
        <v>5</v>
      </c>
      <c r="X142" s="9"/>
      <c r="Y142" s="9"/>
      <c r="Z142" s="9"/>
      <c r="AA142" s="9"/>
      <c r="AB142" s="9"/>
      <c r="AC142" s="9"/>
      <c r="AD142" s="9"/>
      <c r="AE142" s="9"/>
      <c r="AF142" s="5"/>
      <c r="AG142" s="5"/>
      <c r="AH142" s="5"/>
      <c r="AI142" s="5"/>
      <c r="AJ142" s="5"/>
      <c r="AK142" s="5"/>
      <c r="AL142" s="5"/>
      <c r="AM142" s="5"/>
      <c r="AN142" s="8"/>
      <c r="AO142" s="8"/>
      <c r="AP142" s="8"/>
      <c r="AQ142" s="7"/>
      <c r="AR142" s="7"/>
      <c r="AS142" s="7"/>
      <c r="AT142" s="4"/>
    </row>
    <row r="143" spans="1:46" ht="17.25" customHeight="1" x14ac:dyDescent="0.25">
      <c r="A143" s="15"/>
      <c r="B143" s="17"/>
      <c r="C143" s="27"/>
      <c r="D143" s="27"/>
      <c r="E143" s="27"/>
      <c r="F143" s="27"/>
      <c r="G143" s="27"/>
      <c r="H143" s="60"/>
      <c r="I143" s="42"/>
      <c r="J143" s="42"/>
      <c r="K143" s="42"/>
      <c r="L143" s="42"/>
      <c r="M143" s="42"/>
      <c r="N143" s="42"/>
      <c r="O143" s="13"/>
      <c r="P143" s="10"/>
      <c r="Q143" s="66"/>
      <c r="R143" s="9"/>
      <c r="S143" s="9"/>
      <c r="T143" s="9"/>
      <c r="U143" s="9"/>
      <c r="V143" s="9"/>
      <c r="W143" s="9">
        <v>4</v>
      </c>
      <c r="X143" s="9"/>
      <c r="Y143" s="9"/>
      <c r="Z143" s="9"/>
      <c r="AA143" s="9"/>
      <c r="AB143" s="9"/>
      <c r="AC143" s="9"/>
      <c r="AD143" s="9"/>
      <c r="AE143" s="9"/>
      <c r="AF143" s="5"/>
      <c r="AG143" s="5"/>
      <c r="AH143" s="5"/>
      <c r="AI143" s="5"/>
      <c r="AJ143" s="5"/>
      <c r="AK143" s="5"/>
      <c r="AL143" s="5"/>
      <c r="AM143" s="5"/>
      <c r="AN143" s="8"/>
      <c r="AO143" s="8"/>
      <c r="AP143" s="8"/>
      <c r="AQ143" s="7"/>
      <c r="AR143" s="7"/>
      <c r="AS143" s="7"/>
      <c r="AT143" s="4"/>
    </row>
    <row r="144" spans="1:46" ht="17.25" customHeight="1" x14ac:dyDescent="0.25">
      <c r="A144" s="15"/>
      <c r="B144" s="17"/>
      <c r="C144" s="42"/>
      <c r="D144" s="42"/>
      <c r="E144" s="42"/>
      <c r="F144" s="42"/>
      <c r="G144" s="42"/>
      <c r="H144" s="60"/>
      <c r="I144" s="42"/>
      <c r="J144" s="42"/>
      <c r="K144" s="42"/>
      <c r="L144" s="42"/>
      <c r="M144" s="42"/>
      <c r="N144" s="42"/>
      <c r="O144" s="13"/>
      <c r="P144" s="65"/>
      <c r="Q144" s="9"/>
      <c r="R144" s="9"/>
      <c r="S144" s="9"/>
      <c r="T144" s="9"/>
      <c r="U144" s="9"/>
      <c r="V144" s="9"/>
      <c r="W144" s="9">
        <v>3</v>
      </c>
      <c r="X144" s="9"/>
      <c r="Y144" s="9"/>
      <c r="Z144" s="9"/>
      <c r="AA144" s="9"/>
      <c r="AB144" s="9"/>
      <c r="AC144" s="9"/>
      <c r="AD144" s="9"/>
      <c r="AE144" s="9"/>
      <c r="AF144" s="5"/>
      <c r="AG144" s="5"/>
      <c r="AH144" s="5"/>
      <c r="AI144" s="5"/>
      <c r="AJ144" s="5"/>
      <c r="AK144" s="5"/>
      <c r="AL144" s="5"/>
      <c r="AM144" s="5"/>
      <c r="AN144" s="8"/>
      <c r="AO144" s="8"/>
      <c r="AP144" s="8"/>
      <c r="AQ144" s="7"/>
      <c r="AR144" s="7"/>
      <c r="AS144" s="7"/>
      <c r="AT144" s="4"/>
    </row>
    <row r="145" spans="1:46" ht="3" customHeight="1" x14ac:dyDescent="0.25">
      <c r="A145" s="15"/>
      <c r="B145" s="17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13"/>
      <c r="P145" s="65"/>
      <c r="Q145" s="9"/>
      <c r="R145" s="9"/>
      <c r="S145" s="9"/>
      <c r="T145" s="9"/>
      <c r="U145" s="9"/>
      <c r="V145" s="9"/>
      <c r="W145" s="9">
        <v>2</v>
      </c>
      <c r="X145" s="9"/>
      <c r="Y145" s="9"/>
      <c r="Z145" s="9"/>
      <c r="AA145" s="9"/>
      <c r="AB145" s="9"/>
      <c r="AC145" s="9"/>
      <c r="AD145" s="9"/>
      <c r="AE145" s="9"/>
      <c r="AF145" s="5"/>
      <c r="AG145" s="5"/>
      <c r="AH145" s="5"/>
      <c r="AI145" s="5"/>
      <c r="AJ145" s="5"/>
      <c r="AK145" s="5"/>
      <c r="AL145" s="5"/>
      <c r="AM145" s="5"/>
      <c r="AN145" s="8"/>
      <c r="AO145" s="8"/>
      <c r="AP145" s="8"/>
      <c r="AQ145" s="7"/>
      <c r="AR145" s="7"/>
      <c r="AS145" s="7"/>
      <c r="AT145" s="4"/>
    </row>
    <row r="146" spans="1:46" ht="14.25" customHeight="1" x14ac:dyDescent="0.25">
      <c r="A146" s="59"/>
      <c r="B146" s="58"/>
      <c r="C146" s="60"/>
      <c r="D146" s="64"/>
      <c r="E146" s="40"/>
      <c r="F146" s="40"/>
      <c r="G146" s="40"/>
      <c r="H146" s="40"/>
      <c r="I146" s="56"/>
      <c r="J146" s="56"/>
      <c r="K146" s="55"/>
      <c r="L146" s="55"/>
      <c r="M146" s="51"/>
      <c r="N146" s="51"/>
      <c r="O146" s="40"/>
      <c r="P146" s="63"/>
      <c r="Q146" s="9"/>
      <c r="R146" s="9"/>
      <c r="S146" s="9"/>
      <c r="T146" s="9"/>
      <c r="U146" s="62">
        <f>O120</f>
        <v>6399994</v>
      </c>
      <c r="V146" s="9">
        <f>LEN(U146)</f>
        <v>7</v>
      </c>
      <c r="W146" s="9">
        <v>1</v>
      </c>
      <c r="X146" s="9"/>
      <c r="Y146" s="9"/>
      <c r="Z146" s="9"/>
      <c r="AA146" s="9"/>
      <c r="AB146" s="9"/>
      <c r="AC146" s="9"/>
      <c r="AD146" s="9"/>
      <c r="AE146" s="9"/>
      <c r="AF146" s="5"/>
      <c r="AG146" s="5"/>
      <c r="AH146" s="5"/>
      <c r="AI146" s="5"/>
      <c r="AJ146" s="5"/>
      <c r="AK146" s="5"/>
      <c r="AL146" s="5"/>
      <c r="AM146" s="5"/>
      <c r="AN146" s="8"/>
      <c r="AO146" s="8"/>
      <c r="AP146" s="8"/>
      <c r="AQ146" s="7"/>
      <c r="AR146" s="7"/>
      <c r="AS146" s="7"/>
      <c r="AT146" s="4"/>
    </row>
    <row r="147" spans="1:46" ht="14.25" customHeight="1" x14ac:dyDescent="0.25">
      <c r="A147" s="59"/>
      <c r="B147" s="58"/>
      <c r="C147" s="60"/>
      <c r="D147" s="57"/>
      <c r="E147" s="57"/>
      <c r="F147" s="57"/>
      <c r="G147" s="57"/>
      <c r="H147" s="40"/>
      <c r="I147" s="56"/>
      <c r="J147" s="56"/>
      <c r="K147" s="61"/>
      <c r="L147" s="61"/>
      <c r="M147" s="51"/>
      <c r="N147" s="51"/>
      <c r="O147" s="40"/>
      <c r="P147" s="54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5"/>
      <c r="AG147" s="5"/>
      <c r="AH147" s="5"/>
      <c r="AI147" s="5"/>
      <c r="AJ147" s="5"/>
      <c r="AK147" s="5"/>
      <c r="AL147" s="5"/>
      <c r="AM147" s="5"/>
      <c r="AN147" s="8"/>
      <c r="AO147" s="8"/>
      <c r="AP147" s="8"/>
      <c r="AQ147" s="7"/>
      <c r="AR147" s="7"/>
      <c r="AS147" s="7"/>
      <c r="AT147" s="4"/>
    </row>
    <row r="148" spans="1:46" ht="14.25" customHeight="1" x14ac:dyDescent="0.25">
      <c r="A148" s="59"/>
      <c r="B148" s="58"/>
      <c r="C148" s="60"/>
      <c r="D148" s="57"/>
      <c r="E148" s="57"/>
      <c r="F148" s="57"/>
      <c r="G148" s="57"/>
      <c r="H148" s="40"/>
      <c r="I148" s="56"/>
      <c r="J148" s="56"/>
      <c r="K148" s="55"/>
      <c r="L148" s="55"/>
      <c r="M148" s="51"/>
      <c r="N148" s="51"/>
      <c r="O148" s="40"/>
      <c r="P148" s="54"/>
      <c r="Q148" s="9"/>
      <c r="R148" s="9" t="str">
        <f>IF(V146=W140,MID(U146,1,2),IF(V146=W141,MID(U146,1,1),0))</f>
        <v>63</v>
      </c>
      <c r="S148" s="9" t="str">
        <f>IF(V146=W140,MID(U146,3,2),IF(V146=W141,MID(U146,2,2),IF(V146=W142,MID(U146,1,2),IF(V146=W143,MID(U146,1,1),0))))</f>
        <v>99</v>
      </c>
      <c r="T148" s="9" t="str">
        <f>IF(V146=W140,MID(U146,5,1),IF(V146=W141,MID(U146,4,1),IF(V146=W142,MID(U146,3,1),IF(V146=W143,MID(U146,2,1),IF(V146=W144,MID(U146,1,1),0)))))</f>
        <v>9</v>
      </c>
      <c r="U148" s="9" t="str">
        <f>IF(V146=W140,MID(U146,6,2),IF(V146=W141,MID(U146,5,2),IF(V146=W142,MID(U146,4,2),IF(V146=W143,MID(U146,3,2),IF(V146=W144,MID(U146,2,2),IF(V146=W145,MID(U146,1,2),IF(V146=W146,MID(U146,1,1),0)))))))</f>
        <v>94</v>
      </c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5"/>
      <c r="AG148" s="5"/>
      <c r="AH148" s="5"/>
      <c r="AI148" s="5"/>
      <c r="AJ148" s="5"/>
      <c r="AK148" s="5"/>
      <c r="AL148" s="5"/>
      <c r="AM148" s="5"/>
      <c r="AN148" s="8"/>
      <c r="AO148" s="8"/>
      <c r="AP148" s="8"/>
      <c r="AQ148" s="7"/>
      <c r="AR148" s="7"/>
      <c r="AS148" s="7"/>
      <c r="AT148" s="4"/>
    </row>
    <row r="149" spans="1:46" ht="14.25" customHeight="1" x14ac:dyDescent="0.25">
      <c r="A149" s="59"/>
      <c r="B149" s="58"/>
      <c r="C149" s="60"/>
      <c r="D149" s="57"/>
      <c r="E149" s="57"/>
      <c r="F149" s="57"/>
      <c r="G149" s="57"/>
      <c r="H149" s="40"/>
      <c r="I149" s="56"/>
      <c r="J149" s="56"/>
      <c r="K149" s="55"/>
      <c r="L149" s="55"/>
      <c r="M149" s="51"/>
      <c r="N149" s="51"/>
      <c r="O149" s="40"/>
      <c r="P149" s="54"/>
      <c r="Q149" s="9"/>
      <c r="R149" s="9">
        <f>ABS(R148)</f>
        <v>63</v>
      </c>
      <c r="S149" s="9">
        <f>ABS(S148)</f>
        <v>99</v>
      </c>
      <c r="T149" s="9">
        <f>ABS(T148)</f>
        <v>9</v>
      </c>
      <c r="U149" s="9">
        <f>ABS(U148)</f>
        <v>94</v>
      </c>
      <c r="V149" s="9"/>
      <c r="W149" s="9">
        <v>1</v>
      </c>
      <c r="X149" s="9" t="s">
        <v>98</v>
      </c>
      <c r="Y149" s="9">
        <v>1</v>
      </c>
      <c r="Z149" s="9"/>
      <c r="AA149" s="9">
        <v>1</v>
      </c>
      <c r="AB149" s="9">
        <v>1</v>
      </c>
      <c r="AC149" s="9" t="s">
        <v>98</v>
      </c>
      <c r="AD149" s="9"/>
      <c r="AE149" s="9"/>
      <c r="AF149" s="5"/>
      <c r="AG149" s="5"/>
      <c r="AH149" s="5"/>
      <c r="AI149" s="5"/>
      <c r="AJ149" s="5"/>
      <c r="AK149" s="5"/>
      <c r="AL149" s="5"/>
      <c r="AM149" s="5"/>
      <c r="AN149" s="8"/>
      <c r="AO149" s="8"/>
      <c r="AP149" s="8"/>
      <c r="AQ149" s="7"/>
      <c r="AR149" s="7"/>
      <c r="AS149" s="7"/>
      <c r="AT149" s="4"/>
    </row>
    <row r="150" spans="1:46" ht="14.25" customHeight="1" x14ac:dyDescent="0.25">
      <c r="A150" s="59"/>
      <c r="B150" s="58"/>
      <c r="C150" s="40"/>
      <c r="D150" s="57"/>
      <c r="E150" s="57"/>
      <c r="F150" s="57"/>
      <c r="G150" s="57"/>
      <c r="H150" s="40"/>
      <c r="I150" s="56"/>
      <c r="J150" s="56"/>
      <c r="K150" s="55"/>
      <c r="L150" s="55"/>
      <c r="M150" s="51"/>
      <c r="N150" s="51"/>
      <c r="O150" s="40"/>
      <c r="P150" s="54"/>
      <c r="Q150" s="9"/>
      <c r="R150" s="9">
        <f>IF(R149=0,0,VLOOKUP(R149,W149:Y248,3))</f>
        <v>63</v>
      </c>
      <c r="S150" s="9">
        <f>IF(S149=0,0,VLOOKUP(S149,W149:Y248,3))</f>
        <v>99</v>
      </c>
      <c r="T150" s="9">
        <f>IF(T149=0,0,VLOOKUP(T149,W149:Y248,3))</f>
        <v>9</v>
      </c>
      <c r="U150" s="9">
        <f>IF(U149=0,0,VLOOKUP(U149,W149:Y248,3))</f>
        <v>94</v>
      </c>
      <c r="V150" s="9"/>
      <c r="W150" s="9">
        <v>2</v>
      </c>
      <c r="X150" s="9" t="s">
        <v>97</v>
      </c>
      <c r="Y150" s="9">
        <v>2</v>
      </c>
      <c r="Z150" s="9"/>
      <c r="AA150" s="9">
        <v>2</v>
      </c>
      <c r="AB150" s="9">
        <v>2</v>
      </c>
      <c r="AC150" s="9" t="s">
        <v>97</v>
      </c>
      <c r="AD150" s="9"/>
      <c r="AE150" s="9"/>
      <c r="AF150" s="5"/>
      <c r="AG150" s="5"/>
      <c r="AH150" s="5"/>
      <c r="AI150" s="5"/>
      <c r="AJ150" s="5"/>
      <c r="AK150" s="5"/>
      <c r="AL150" s="5"/>
      <c r="AM150" s="5"/>
      <c r="AN150" s="8"/>
      <c r="AO150" s="8"/>
      <c r="AP150" s="8"/>
      <c r="AQ150" s="7"/>
      <c r="AR150" s="7"/>
      <c r="AS150" s="7"/>
      <c r="AT150" s="4"/>
    </row>
    <row r="151" spans="1:46" ht="14.25" customHeight="1" x14ac:dyDescent="0.25">
      <c r="A151" s="59"/>
      <c r="B151" s="58"/>
      <c r="C151" s="40"/>
      <c r="D151" s="57"/>
      <c r="E151" s="57"/>
      <c r="F151" s="57"/>
      <c r="G151" s="57"/>
      <c r="H151" s="40"/>
      <c r="I151" s="56"/>
      <c r="J151" s="56"/>
      <c r="K151" s="55"/>
      <c r="L151" s="55"/>
      <c r="M151" s="51"/>
      <c r="N151" s="51"/>
      <c r="O151" s="40"/>
      <c r="P151" s="54"/>
      <c r="Q151" s="9"/>
      <c r="R151" s="9" t="str">
        <f>IF(R150=0,0,VLOOKUP(R150,AA149:AC247,3))</f>
        <v>Sixty Three</v>
      </c>
      <c r="S151" s="9" t="str">
        <f>IF(S150=0,0,VLOOKUP(S150,AA149:AC247,3))</f>
        <v>ninety nine</v>
      </c>
      <c r="T151" s="9" t="str">
        <f>IF(T150=0,0,VLOOKUP(T150,AA149:AC247,3))</f>
        <v>Nine</v>
      </c>
      <c r="U151" s="9" t="str">
        <f>IF(U150=0,0,VLOOKUP(U150,AA149:AC247,3))</f>
        <v>ninety four</v>
      </c>
      <c r="V151" s="9"/>
      <c r="W151" s="9">
        <v>3</v>
      </c>
      <c r="X151" s="9" t="s">
        <v>96</v>
      </c>
      <c r="Y151" s="9">
        <v>3</v>
      </c>
      <c r="Z151" s="9"/>
      <c r="AA151" s="9">
        <v>3</v>
      </c>
      <c r="AB151" s="9">
        <v>3</v>
      </c>
      <c r="AC151" s="9" t="s">
        <v>96</v>
      </c>
      <c r="AD151" s="9"/>
      <c r="AE151" s="9"/>
      <c r="AF151" s="5"/>
      <c r="AG151" s="5"/>
      <c r="AH151" s="5"/>
      <c r="AI151" s="5"/>
      <c r="AJ151" s="5"/>
      <c r="AK151" s="5"/>
      <c r="AL151" s="5"/>
      <c r="AM151" s="5"/>
      <c r="AN151" s="8"/>
      <c r="AO151" s="8"/>
      <c r="AP151" s="8"/>
      <c r="AQ151" s="7"/>
      <c r="AR151" s="7"/>
      <c r="AS151" s="7"/>
      <c r="AT151" s="4"/>
    </row>
    <row r="152" spans="1:46" ht="14.25" customHeight="1" x14ac:dyDescent="0.25">
      <c r="A152" s="15"/>
      <c r="B152" s="17"/>
      <c r="C152" s="18"/>
      <c r="D152" s="13"/>
      <c r="E152" s="22"/>
      <c r="F152" s="13"/>
      <c r="G152" s="13"/>
      <c r="H152" s="13"/>
      <c r="I152" s="51"/>
      <c r="J152" s="51"/>
      <c r="K152" s="53"/>
      <c r="L152" s="53"/>
      <c r="M152" s="53"/>
      <c r="N152" s="53"/>
      <c r="O152" s="13"/>
      <c r="P152" s="10"/>
      <c r="Q152" s="9"/>
      <c r="R152" s="9" t="str">
        <f>IF(R151="one","lac",IF(R151&gt;"a","lacs",0))</f>
        <v>lacs</v>
      </c>
      <c r="S152" s="9" t="str">
        <f>IF(S151&gt;"a", "Thousand",0)</f>
        <v>Thousand</v>
      </c>
      <c r="T152" s="9" t="str">
        <f>IF(T151&gt;"a", "Hundred",0)</f>
        <v>Hundred</v>
      </c>
      <c r="U152" s="9" t="str">
        <f>IF(U151&gt;"a", U151,0)</f>
        <v>ninety four</v>
      </c>
      <c r="V152" s="9"/>
      <c r="W152" s="9">
        <v>4</v>
      </c>
      <c r="X152" s="9" t="s">
        <v>95</v>
      </c>
      <c r="Y152" s="9">
        <v>4</v>
      </c>
      <c r="Z152" s="9"/>
      <c r="AA152" s="9">
        <v>4</v>
      </c>
      <c r="AB152" s="9">
        <v>4</v>
      </c>
      <c r="AC152" s="9" t="s">
        <v>95</v>
      </c>
      <c r="AD152" s="9"/>
      <c r="AE152" s="9"/>
      <c r="AF152" s="5"/>
      <c r="AG152" s="5"/>
      <c r="AH152" s="5"/>
      <c r="AI152" s="5"/>
      <c r="AJ152" s="5"/>
      <c r="AK152" s="5"/>
      <c r="AL152" s="5"/>
      <c r="AM152" s="5"/>
      <c r="AN152" s="8"/>
      <c r="AO152" s="8"/>
      <c r="AP152" s="8"/>
      <c r="AQ152" s="7"/>
      <c r="AR152" s="7"/>
      <c r="AS152" s="7"/>
      <c r="AT152" s="4"/>
    </row>
    <row r="153" spans="1:46" ht="14.25" customHeight="1" x14ac:dyDescent="0.25">
      <c r="A153" s="15"/>
      <c r="B153" s="17"/>
      <c r="C153" s="25"/>
      <c r="D153" s="25"/>
      <c r="E153" s="22"/>
      <c r="F153" s="52"/>
      <c r="G153" s="52"/>
      <c r="H153" s="13"/>
      <c r="I153" s="51"/>
      <c r="J153" s="51"/>
      <c r="K153" s="53"/>
      <c r="L153" s="53"/>
      <c r="M153" s="53"/>
      <c r="N153" s="53"/>
      <c r="O153" s="13"/>
      <c r="P153" s="12"/>
      <c r="Q153" s="9"/>
      <c r="R153" s="9"/>
      <c r="S153" s="9"/>
      <c r="T153" s="9"/>
      <c r="U153" s="9"/>
      <c r="V153" s="9"/>
      <c r="W153" s="9">
        <v>5</v>
      </c>
      <c r="X153" s="9" t="s">
        <v>94</v>
      </c>
      <c r="Y153" s="9">
        <v>5</v>
      </c>
      <c r="Z153" s="9"/>
      <c r="AA153" s="9">
        <v>5</v>
      </c>
      <c r="AB153" s="9">
        <v>5</v>
      </c>
      <c r="AC153" s="9" t="s">
        <v>94</v>
      </c>
      <c r="AD153" s="9"/>
      <c r="AE153" s="9"/>
      <c r="AF153" s="5"/>
      <c r="AG153" s="5"/>
      <c r="AH153" s="5"/>
      <c r="AI153" s="5"/>
      <c r="AJ153" s="5"/>
      <c r="AK153" s="5"/>
      <c r="AL153" s="5"/>
      <c r="AM153" s="5"/>
      <c r="AN153" s="8"/>
      <c r="AO153" s="8"/>
      <c r="AP153" s="8"/>
      <c r="AQ153" s="7"/>
      <c r="AR153" s="7"/>
      <c r="AS153" s="7"/>
      <c r="AT153" s="4"/>
    </row>
    <row r="154" spans="1:46" ht="15" x14ac:dyDescent="0.25">
      <c r="A154" s="15"/>
      <c r="B154" s="17"/>
      <c r="C154" s="31"/>
      <c r="D154" s="52"/>
      <c r="E154" s="52"/>
      <c r="F154" s="52"/>
      <c r="G154" s="52"/>
      <c r="H154" s="13"/>
      <c r="I154" s="51"/>
      <c r="J154" s="51"/>
      <c r="K154" s="50"/>
      <c r="L154" s="50"/>
      <c r="M154" s="50"/>
      <c r="N154" s="50"/>
      <c r="O154" s="13"/>
      <c r="P154" s="12"/>
      <c r="Q154" s="9"/>
      <c r="R154" s="9" t="str">
        <f>IF(R152=0,"",CONCATENATE(R151," ",R152))</f>
        <v>Sixty Three lacs</v>
      </c>
      <c r="S154" s="9" t="str">
        <f>IF(S152=0,"",CONCATENATE(S151," ",S152))</f>
        <v>ninety nine Thousand</v>
      </c>
      <c r="T154" s="9" t="str">
        <f>IF(T152=0,"",CONCATENATE(T151," ",T152))</f>
        <v>Nine Hundred</v>
      </c>
      <c r="U154" s="9" t="str">
        <f>IF(U152=0,"",U152)</f>
        <v>ninety four</v>
      </c>
      <c r="V154" s="9"/>
      <c r="W154" s="9">
        <v>6</v>
      </c>
      <c r="X154" s="9" t="s">
        <v>93</v>
      </c>
      <c r="Y154" s="9">
        <v>6</v>
      </c>
      <c r="Z154" s="9"/>
      <c r="AA154" s="9">
        <v>6</v>
      </c>
      <c r="AB154" s="9">
        <v>6</v>
      </c>
      <c r="AC154" s="9" t="s">
        <v>93</v>
      </c>
      <c r="AD154" s="9"/>
      <c r="AE154" s="9"/>
      <c r="AF154" s="5"/>
      <c r="AG154" s="5"/>
      <c r="AH154" s="5"/>
      <c r="AI154" s="5"/>
      <c r="AJ154" s="5"/>
      <c r="AK154" s="5"/>
      <c r="AL154" s="5"/>
      <c r="AM154" s="5"/>
      <c r="AN154" s="8"/>
      <c r="AO154" s="8"/>
      <c r="AP154" s="8"/>
      <c r="AQ154" s="7"/>
      <c r="AR154" s="7"/>
      <c r="AS154" s="7"/>
      <c r="AT154" s="4"/>
    </row>
    <row r="155" spans="1:46" ht="18.75" customHeight="1" x14ac:dyDescent="0.25">
      <c r="A155" s="15"/>
      <c r="B155" s="17"/>
      <c r="C155" s="49"/>
      <c r="D155" s="24"/>
      <c r="E155" s="24"/>
      <c r="F155" s="24"/>
      <c r="G155" s="24"/>
      <c r="H155" s="13"/>
      <c r="I155" s="45"/>
      <c r="J155" s="25"/>
      <c r="K155" s="24"/>
      <c r="L155" s="24"/>
      <c r="M155" s="24"/>
      <c r="N155" s="24"/>
      <c r="O155" s="13"/>
      <c r="P155" s="12"/>
      <c r="Q155" s="9"/>
      <c r="R155" s="9"/>
      <c r="S155" s="9"/>
      <c r="T155" s="9"/>
      <c r="U155" s="9"/>
      <c r="V155" s="9"/>
      <c r="W155" s="9">
        <v>7</v>
      </c>
      <c r="X155" s="9" t="s">
        <v>92</v>
      </c>
      <c r="Y155" s="9">
        <v>7</v>
      </c>
      <c r="Z155" s="9"/>
      <c r="AA155" s="9">
        <v>7</v>
      </c>
      <c r="AB155" s="9">
        <v>7</v>
      </c>
      <c r="AC155" s="9" t="s">
        <v>92</v>
      </c>
      <c r="AD155" s="9"/>
      <c r="AE155" s="9"/>
      <c r="AF155" s="5"/>
      <c r="AG155" s="5"/>
      <c r="AH155" s="5"/>
      <c r="AI155" s="5"/>
      <c r="AJ155" s="5"/>
      <c r="AK155" s="5"/>
      <c r="AL155" s="5"/>
      <c r="AM155" s="5"/>
      <c r="AN155" s="8"/>
      <c r="AO155" s="8"/>
      <c r="AP155" s="8"/>
      <c r="AQ155" s="7"/>
      <c r="AR155" s="7"/>
      <c r="AS155" s="7"/>
      <c r="AT155" s="4"/>
    </row>
    <row r="156" spans="1:46" ht="15" x14ac:dyDescent="0.25">
      <c r="A156" s="15"/>
      <c r="B156" s="17"/>
      <c r="C156" s="18"/>
      <c r="D156" s="22"/>
      <c r="E156" s="31"/>
      <c r="F156" s="31"/>
      <c r="G156" s="31"/>
      <c r="H156" s="13"/>
      <c r="I156" s="45"/>
      <c r="J156" s="18"/>
      <c r="K156" s="18"/>
      <c r="L156" s="18"/>
      <c r="M156" s="18"/>
      <c r="N156" s="18"/>
      <c r="O156" s="13"/>
      <c r="P156" s="12"/>
      <c r="Q156" s="9"/>
      <c r="R156" s="9"/>
      <c r="S156" s="9"/>
      <c r="T156" s="9"/>
      <c r="U156" s="9"/>
      <c r="V156" s="9"/>
      <c r="W156" s="9">
        <v>8</v>
      </c>
      <c r="X156" s="9" t="s">
        <v>91</v>
      </c>
      <c r="Y156" s="9">
        <v>8</v>
      </c>
      <c r="Z156" s="9"/>
      <c r="AA156" s="9">
        <v>8</v>
      </c>
      <c r="AB156" s="9">
        <v>8</v>
      </c>
      <c r="AC156" s="9" t="s">
        <v>91</v>
      </c>
      <c r="AD156" s="9"/>
      <c r="AE156" s="9"/>
      <c r="AF156" s="5"/>
      <c r="AG156" s="5"/>
      <c r="AH156" s="5"/>
      <c r="AI156" s="5"/>
      <c r="AJ156" s="5"/>
      <c r="AK156" s="5"/>
      <c r="AL156" s="5"/>
      <c r="AM156" s="5"/>
      <c r="AN156" s="8"/>
      <c r="AO156" s="8"/>
      <c r="AP156" s="8"/>
      <c r="AQ156" s="7"/>
      <c r="AR156" s="7"/>
      <c r="AS156" s="7"/>
      <c r="AT156" s="4"/>
    </row>
    <row r="157" spans="1:46" ht="15" x14ac:dyDescent="0.25">
      <c r="A157" s="15"/>
      <c r="B157" s="17"/>
      <c r="C157" s="18"/>
      <c r="D157" s="22"/>
      <c r="E157" s="31"/>
      <c r="F157" s="31"/>
      <c r="G157" s="31"/>
      <c r="H157" s="13"/>
      <c r="I157" s="45"/>
      <c r="J157" s="18"/>
      <c r="K157" s="18"/>
      <c r="L157" s="18"/>
      <c r="M157" s="18"/>
      <c r="N157" s="18"/>
      <c r="O157" s="13"/>
      <c r="P157" s="12"/>
      <c r="Q157" s="9"/>
      <c r="R157" s="9" t="str">
        <f>CONCATENATE("Net Payable in Words :","   Rupees"," ",R154," ",S154," ",T154," ",U154," Only. ")</f>
        <v xml:space="preserve">Net Payable in Words :   Rupees Sixty Three lacs ninety nine Thousand Nine Hundred ninety four Only. </v>
      </c>
      <c r="S157" s="9"/>
      <c r="T157" s="9"/>
      <c r="U157" s="9"/>
      <c r="V157" s="9"/>
      <c r="W157" s="9">
        <v>9</v>
      </c>
      <c r="X157" s="9" t="s">
        <v>90</v>
      </c>
      <c r="Y157" s="9">
        <v>9</v>
      </c>
      <c r="Z157" s="9"/>
      <c r="AA157" s="9">
        <v>9</v>
      </c>
      <c r="AB157" s="9">
        <v>9</v>
      </c>
      <c r="AC157" s="9" t="s">
        <v>90</v>
      </c>
      <c r="AD157" s="9"/>
      <c r="AE157" s="9"/>
      <c r="AF157" s="5"/>
      <c r="AG157" s="5"/>
      <c r="AH157" s="5"/>
      <c r="AI157" s="5"/>
      <c r="AJ157" s="5"/>
      <c r="AK157" s="5"/>
      <c r="AL157" s="5"/>
      <c r="AM157" s="5"/>
      <c r="AN157" s="8"/>
      <c r="AO157" s="8"/>
      <c r="AP157" s="8"/>
      <c r="AQ157" s="7"/>
      <c r="AR157" s="7"/>
      <c r="AS157" s="7"/>
      <c r="AT157" s="4"/>
    </row>
    <row r="158" spans="1:46" ht="15" x14ac:dyDescent="0.25">
      <c r="A158" s="15"/>
      <c r="B158" s="17"/>
      <c r="C158" s="18"/>
      <c r="D158" s="22"/>
      <c r="E158" s="31"/>
      <c r="F158" s="31"/>
      <c r="G158" s="31"/>
      <c r="H158" s="13"/>
      <c r="I158" s="45"/>
      <c r="J158" s="18"/>
      <c r="K158" s="18"/>
      <c r="L158" s="18"/>
      <c r="M158" s="18"/>
      <c r="N158" s="18"/>
      <c r="O158" s="13"/>
      <c r="P158" s="12"/>
      <c r="Q158" s="9"/>
      <c r="R158" s="9"/>
      <c r="S158" s="9"/>
      <c r="T158" s="9"/>
      <c r="U158" s="9"/>
      <c r="V158" s="9"/>
      <c r="W158" s="9">
        <v>10</v>
      </c>
      <c r="X158" s="9" t="s">
        <v>89</v>
      </c>
      <c r="Y158" s="9">
        <v>10</v>
      </c>
      <c r="Z158" s="9"/>
      <c r="AA158" s="9">
        <v>10</v>
      </c>
      <c r="AB158" s="9">
        <v>10</v>
      </c>
      <c r="AC158" s="9" t="s">
        <v>89</v>
      </c>
      <c r="AD158" s="9"/>
      <c r="AE158" s="9"/>
      <c r="AF158" s="5"/>
      <c r="AG158" s="5"/>
      <c r="AH158" s="5"/>
      <c r="AI158" s="5"/>
      <c r="AJ158" s="5"/>
      <c r="AK158" s="5"/>
      <c r="AL158" s="5"/>
      <c r="AM158" s="5"/>
      <c r="AN158" s="8"/>
      <c r="AO158" s="8"/>
      <c r="AP158" s="8"/>
      <c r="AQ158" s="7"/>
      <c r="AR158" s="7"/>
      <c r="AS158" s="7"/>
      <c r="AT158" s="4"/>
    </row>
    <row r="159" spans="1:46" ht="15" x14ac:dyDescent="0.25">
      <c r="A159" s="15"/>
      <c r="B159" s="17"/>
      <c r="C159" s="18"/>
      <c r="D159" s="22"/>
      <c r="E159" s="31"/>
      <c r="F159" s="31"/>
      <c r="G159" s="31"/>
      <c r="H159" s="13"/>
      <c r="I159" s="45"/>
      <c r="J159" s="18"/>
      <c r="K159" s="18"/>
      <c r="L159" s="18"/>
      <c r="M159" s="18"/>
      <c r="N159" s="18"/>
      <c r="O159" s="13"/>
      <c r="P159" s="12"/>
      <c r="Q159" s="9"/>
      <c r="R159" s="9"/>
      <c r="S159" s="9"/>
      <c r="T159" s="9"/>
      <c r="U159" s="9"/>
      <c r="V159" s="9"/>
      <c r="W159" s="9">
        <v>11</v>
      </c>
      <c r="X159" s="9" t="s">
        <v>88</v>
      </c>
      <c r="Y159" s="9">
        <v>11</v>
      </c>
      <c r="Z159" s="9"/>
      <c r="AA159" s="9">
        <v>11</v>
      </c>
      <c r="AB159" s="9">
        <v>11</v>
      </c>
      <c r="AC159" s="9" t="s">
        <v>88</v>
      </c>
      <c r="AD159" s="9"/>
      <c r="AE159" s="9"/>
      <c r="AF159" s="5"/>
      <c r="AG159" s="5"/>
      <c r="AH159" s="5"/>
      <c r="AI159" s="5"/>
      <c r="AJ159" s="5"/>
      <c r="AK159" s="5"/>
      <c r="AL159" s="5"/>
      <c r="AM159" s="5"/>
      <c r="AN159" s="8"/>
      <c r="AO159" s="8"/>
      <c r="AP159" s="8"/>
      <c r="AQ159" s="7"/>
      <c r="AR159" s="7"/>
      <c r="AS159" s="7"/>
      <c r="AT159" s="4"/>
    </row>
    <row r="160" spans="1:46" ht="15" x14ac:dyDescent="0.25">
      <c r="A160" s="15"/>
      <c r="B160" s="17"/>
      <c r="C160" s="18"/>
      <c r="D160" s="22"/>
      <c r="E160" s="31"/>
      <c r="F160" s="31"/>
      <c r="G160" s="31"/>
      <c r="H160" s="13"/>
      <c r="I160" s="45"/>
      <c r="J160" s="18"/>
      <c r="K160" s="18"/>
      <c r="L160" s="47"/>
      <c r="M160" s="47"/>
      <c r="N160" s="18"/>
      <c r="O160" s="13"/>
      <c r="P160" s="12"/>
      <c r="Q160" s="9"/>
      <c r="R160" s="9" t="str">
        <f>TRIM(R157)</f>
        <v>Net Payable in Words : Rupees Sixty Three lacs ninety nine Thousand Nine Hundred ninety four Only.</v>
      </c>
      <c r="S160" s="9"/>
      <c r="T160" s="9"/>
      <c r="U160" s="9"/>
      <c r="V160" s="9"/>
      <c r="W160" s="9">
        <v>12</v>
      </c>
      <c r="X160" s="9" t="s">
        <v>87</v>
      </c>
      <c r="Y160" s="9">
        <v>12</v>
      </c>
      <c r="Z160" s="9"/>
      <c r="AA160" s="9">
        <v>12</v>
      </c>
      <c r="AB160" s="9">
        <v>12</v>
      </c>
      <c r="AC160" s="9" t="s">
        <v>87</v>
      </c>
      <c r="AD160" s="9"/>
      <c r="AE160" s="9"/>
      <c r="AF160" s="5"/>
      <c r="AG160" s="5"/>
      <c r="AH160" s="5"/>
      <c r="AI160" s="5"/>
      <c r="AJ160" s="5"/>
      <c r="AK160" s="5"/>
      <c r="AL160" s="5"/>
      <c r="AM160" s="5"/>
      <c r="AN160" s="8"/>
      <c r="AO160" s="8"/>
      <c r="AP160" s="8"/>
      <c r="AQ160" s="7"/>
      <c r="AR160" s="7"/>
      <c r="AS160" s="7"/>
      <c r="AT160" s="4"/>
    </row>
    <row r="161" spans="1:46" ht="15" x14ac:dyDescent="0.25">
      <c r="A161" s="15"/>
      <c r="B161" s="17"/>
      <c r="C161" s="18"/>
      <c r="D161" s="22"/>
      <c r="E161" s="31"/>
      <c r="F161" s="31"/>
      <c r="G161" s="31"/>
      <c r="H161" s="13"/>
      <c r="I161" s="45"/>
      <c r="J161" s="18"/>
      <c r="K161" s="18"/>
      <c r="L161" s="48" t="str">
        <f>CONCATENATE(J113,"-",K113,"-",L113)</f>
        <v>0.05-0-0</v>
      </c>
      <c r="M161" s="47"/>
      <c r="N161" s="18"/>
      <c r="O161" s="13"/>
      <c r="P161" s="12"/>
      <c r="Q161" s="9"/>
      <c r="R161" s="9"/>
      <c r="S161" s="9"/>
      <c r="T161" s="9"/>
      <c r="U161" s="9"/>
      <c r="V161" s="9"/>
      <c r="W161" s="9">
        <v>13</v>
      </c>
      <c r="X161" s="9" t="s">
        <v>86</v>
      </c>
      <c r="Y161" s="9">
        <v>13</v>
      </c>
      <c r="Z161" s="9"/>
      <c r="AA161" s="9">
        <v>13</v>
      </c>
      <c r="AB161" s="9">
        <v>13</v>
      </c>
      <c r="AC161" s="9" t="s">
        <v>86</v>
      </c>
      <c r="AD161" s="9"/>
      <c r="AE161" s="9"/>
      <c r="AF161" s="5"/>
      <c r="AG161" s="5"/>
      <c r="AH161" s="5"/>
      <c r="AI161" s="5"/>
      <c r="AJ161" s="5"/>
      <c r="AK161" s="5"/>
      <c r="AL161" s="5"/>
      <c r="AM161" s="5"/>
      <c r="AN161" s="8"/>
      <c r="AO161" s="8"/>
      <c r="AP161" s="8"/>
      <c r="AQ161" s="7"/>
      <c r="AR161" s="7"/>
      <c r="AS161" s="7"/>
      <c r="AT161" s="4"/>
    </row>
    <row r="162" spans="1:46" ht="15" x14ac:dyDescent="0.25">
      <c r="A162" s="15"/>
      <c r="B162" s="17"/>
      <c r="C162" s="18"/>
      <c r="D162" s="22"/>
      <c r="E162" s="31"/>
      <c r="F162" s="31"/>
      <c r="G162" s="31"/>
      <c r="H162" s="13"/>
      <c r="I162" s="45"/>
      <c r="J162" s="18"/>
      <c r="K162" s="18"/>
      <c r="L162" s="47" t="str">
        <f>CONCATENATE(J114,"-",K114,"-",L114)</f>
        <v>0.12-0-0</v>
      </c>
      <c r="M162" s="47"/>
      <c r="N162" s="18"/>
      <c r="O162" s="13"/>
      <c r="P162" s="12"/>
      <c r="Q162" s="9"/>
      <c r="R162" s="9"/>
      <c r="S162" s="9"/>
      <c r="T162" s="9"/>
      <c r="U162" s="9"/>
      <c r="V162" s="9"/>
      <c r="W162" s="9">
        <v>14</v>
      </c>
      <c r="X162" s="9" t="s">
        <v>85</v>
      </c>
      <c r="Y162" s="9">
        <v>14</v>
      </c>
      <c r="Z162" s="9"/>
      <c r="AA162" s="9">
        <v>14</v>
      </c>
      <c r="AB162" s="9">
        <v>14</v>
      </c>
      <c r="AC162" s="9" t="s">
        <v>85</v>
      </c>
      <c r="AD162" s="9"/>
      <c r="AE162" s="9"/>
      <c r="AF162" s="5"/>
      <c r="AG162" s="5"/>
      <c r="AH162" s="5"/>
      <c r="AI162" s="5"/>
      <c r="AJ162" s="5"/>
      <c r="AK162" s="5"/>
      <c r="AL162" s="5"/>
      <c r="AM162" s="5"/>
      <c r="AN162" s="8"/>
      <c r="AO162" s="8"/>
      <c r="AP162" s="8"/>
      <c r="AQ162" s="7"/>
      <c r="AR162" s="7"/>
      <c r="AS162" s="7"/>
      <c r="AT162" s="4"/>
    </row>
    <row r="163" spans="1:46" ht="15" x14ac:dyDescent="0.25">
      <c r="A163" s="15"/>
      <c r="B163" s="17"/>
      <c r="C163" s="18"/>
      <c r="D163" s="22"/>
      <c r="E163" s="31"/>
      <c r="F163" s="31"/>
      <c r="G163" s="31"/>
      <c r="H163" s="13"/>
      <c r="I163" s="45"/>
      <c r="J163" s="18"/>
      <c r="K163" s="18"/>
      <c r="L163" s="47" t="str">
        <f>CONCATENATE(J115,"-",K115,"-",L115)</f>
        <v>0.18-0-0</v>
      </c>
      <c r="M163" s="47"/>
      <c r="N163" s="18"/>
      <c r="O163" s="13"/>
      <c r="P163" s="12"/>
      <c r="Q163" s="9"/>
      <c r="R163" s="9"/>
      <c r="S163" s="9"/>
      <c r="T163" s="9"/>
      <c r="U163" s="9"/>
      <c r="V163" s="9"/>
      <c r="W163" s="9">
        <v>15</v>
      </c>
      <c r="X163" s="9" t="s">
        <v>84</v>
      </c>
      <c r="Y163" s="9">
        <v>15</v>
      </c>
      <c r="Z163" s="9"/>
      <c r="AA163" s="9">
        <v>15</v>
      </c>
      <c r="AB163" s="9">
        <v>15</v>
      </c>
      <c r="AC163" s="9" t="s">
        <v>84</v>
      </c>
      <c r="AD163" s="9"/>
      <c r="AE163" s="9"/>
      <c r="AF163" s="5"/>
      <c r="AG163" s="5"/>
      <c r="AH163" s="5"/>
      <c r="AI163" s="5"/>
      <c r="AJ163" s="5"/>
      <c r="AK163" s="5"/>
      <c r="AL163" s="5"/>
      <c r="AM163" s="5"/>
      <c r="AN163" s="8"/>
      <c r="AO163" s="8"/>
      <c r="AP163" s="8"/>
      <c r="AQ163" s="7"/>
      <c r="AR163" s="7"/>
      <c r="AS163" s="7"/>
      <c r="AT163" s="4"/>
    </row>
    <row r="164" spans="1:46" ht="15" x14ac:dyDescent="0.25">
      <c r="A164" s="15"/>
      <c r="B164" s="17"/>
      <c r="C164" s="18"/>
      <c r="D164" s="22"/>
      <c r="E164" s="31"/>
      <c r="F164" s="31"/>
      <c r="G164" s="31"/>
      <c r="H164" s="13"/>
      <c r="I164" s="45"/>
      <c r="J164" s="18"/>
      <c r="K164" s="18"/>
      <c r="L164" s="47" t="str">
        <f>CONCATENATE(J116,"-",K116,"-",L116)</f>
        <v>0.28-4999995-1399998.6</v>
      </c>
      <c r="M164" s="47"/>
      <c r="N164" s="18"/>
      <c r="O164" s="13"/>
      <c r="P164" s="12"/>
      <c r="Q164" s="9"/>
      <c r="R164" s="9"/>
      <c r="S164" s="9"/>
      <c r="T164" s="9"/>
      <c r="U164" s="9"/>
      <c r="V164" s="9"/>
      <c r="W164" s="9">
        <v>16</v>
      </c>
      <c r="X164" s="9" t="s">
        <v>83</v>
      </c>
      <c r="Y164" s="9">
        <v>16</v>
      </c>
      <c r="Z164" s="9"/>
      <c r="AA164" s="9">
        <v>16</v>
      </c>
      <c r="AB164" s="9">
        <v>16</v>
      </c>
      <c r="AC164" s="9" t="s">
        <v>83</v>
      </c>
      <c r="AD164" s="9"/>
      <c r="AE164" s="9"/>
      <c r="AF164" s="5"/>
      <c r="AG164" s="5"/>
      <c r="AH164" s="5"/>
      <c r="AI164" s="5"/>
      <c r="AJ164" s="5"/>
      <c r="AK164" s="5"/>
      <c r="AL164" s="5"/>
      <c r="AM164" s="5"/>
      <c r="AN164" s="8"/>
      <c r="AO164" s="8"/>
      <c r="AP164" s="8"/>
      <c r="AQ164" s="7"/>
      <c r="AR164" s="7"/>
      <c r="AS164" s="7"/>
      <c r="AT164" s="4"/>
    </row>
    <row r="165" spans="1:46" ht="15" x14ac:dyDescent="0.25">
      <c r="A165" s="15"/>
      <c r="B165" s="17"/>
      <c r="C165" s="18"/>
      <c r="D165" s="22"/>
      <c r="E165" s="31"/>
      <c r="F165" s="31"/>
      <c r="G165" s="31"/>
      <c r="H165" s="13"/>
      <c r="I165" s="45"/>
      <c r="J165" s="18"/>
      <c r="K165" s="18"/>
      <c r="L165" s="47" t="str">
        <f>CONCATENATE(H117,"-",K117,"-",L117)</f>
        <v>Grand Total-4999995-1399998.6</v>
      </c>
      <c r="M165" s="47"/>
      <c r="N165" s="18"/>
      <c r="O165" s="13"/>
      <c r="P165" s="12"/>
      <c r="Q165" s="9"/>
      <c r="R165" s="9"/>
      <c r="S165" s="9"/>
      <c r="T165" s="9"/>
      <c r="U165" s="9"/>
      <c r="V165" s="9"/>
      <c r="W165" s="9">
        <v>17</v>
      </c>
      <c r="X165" s="9" t="s">
        <v>82</v>
      </c>
      <c r="Y165" s="9">
        <v>17</v>
      </c>
      <c r="Z165" s="9"/>
      <c r="AA165" s="9">
        <v>17</v>
      </c>
      <c r="AB165" s="9">
        <v>17</v>
      </c>
      <c r="AC165" s="9" t="s">
        <v>82</v>
      </c>
      <c r="AD165" s="9"/>
      <c r="AE165" s="9"/>
      <c r="AF165" s="5"/>
      <c r="AG165" s="5"/>
      <c r="AH165" s="5"/>
      <c r="AI165" s="5"/>
      <c r="AJ165" s="5"/>
      <c r="AK165" s="5"/>
      <c r="AL165" s="5"/>
      <c r="AM165" s="5"/>
      <c r="AN165" s="8"/>
      <c r="AO165" s="8"/>
      <c r="AP165" s="8"/>
      <c r="AQ165" s="7"/>
      <c r="AR165" s="7"/>
      <c r="AS165" s="7"/>
      <c r="AT165" s="4"/>
    </row>
    <row r="166" spans="1:46" ht="15" x14ac:dyDescent="0.25">
      <c r="A166" s="15"/>
      <c r="B166" s="17"/>
      <c r="C166" s="18"/>
      <c r="D166" s="22"/>
      <c r="E166" s="31"/>
      <c r="F166" s="31"/>
      <c r="G166" s="31"/>
      <c r="H166" s="13"/>
      <c r="I166" s="45"/>
      <c r="J166" s="18"/>
      <c r="K166" s="18"/>
      <c r="L166" s="47" t="str">
        <f>CONCATENATE(L161,"
",L162,"
",L163,"
",L164,"
",L165)</f>
        <v>0.05-0-0
0.12-0-0
0.18-0-0
0.28-4999995-1399998.6
Grand Total-4999995-1399998.6</v>
      </c>
      <c r="M166" s="47"/>
      <c r="N166" s="18"/>
      <c r="O166" s="13"/>
      <c r="P166" s="12"/>
      <c r="Q166" s="9"/>
      <c r="R166" s="9"/>
      <c r="S166" s="9"/>
      <c r="T166" s="9"/>
      <c r="U166" s="9"/>
      <c r="V166" s="9"/>
      <c r="W166" s="9">
        <v>18</v>
      </c>
      <c r="X166" s="9" t="s">
        <v>81</v>
      </c>
      <c r="Y166" s="9">
        <v>18</v>
      </c>
      <c r="Z166" s="9"/>
      <c r="AA166" s="9">
        <v>18</v>
      </c>
      <c r="AB166" s="9">
        <v>18</v>
      </c>
      <c r="AC166" s="9" t="s">
        <v>81</v>
      </c>
      <c r="AD166" s="9"/>
      <c r="AE166" s="9"/>
      <c r="AF166" s="5"/>
      <c r="AG166" s="5"/>
      <c r="AH166" s="5"/>
      <c r="AI166" s="5"/>
      <c r="AJ166" s="5"/>
      <c r="AK166" s="5"/>
      <c r="AL166" s="5"/>
      <c r="AM166" s="5"/>
      <c r="AN166" s="8"/>
      <c r="AO166" s="8"/>
      <c r="AP166" s="8"/>
      <c r="AQ166" s="7"/>
      <c r="AR166" s="7"/>
      <c r="AS166" s="7"/>
      <c r="AT166" s="4"/>
    </row>
    <row r="167" spans="1:46" ht="15" x14ac:dyDescent="0.25">
      <c r="A167" s="15"/>
      <c r="B167" s="17"/>
      <c r="C167" s="18"/>
      <c r="D167" s="22"/>
      <c r="E167" s="31"/>
      <c r="F167" s="31"/>
      <c r="G167" s="31"/>
      <c r="H167" s="13"/>
      <c r="I167" s="45"/>
      <c r="J167" s="18"/>
      <c r="K167" s="18"/>
      <c r="L167" s="47"/>
      <c r="M167" s="47"/>
      <c r="N167" s="18"/>
      <c r="O167" s="13"/>
      <c r="P167" s="12"/>
      <c r="Q167" s="9"/>
      <c r="R167" s="9"/>
      <c r="S167" s="9"/>
      <c r="T167" s="9"/>
      <c r="U167" s="9"/>
      <c r="V167" s="9"/>
      <c r="W167" s="9">
        <v>19</v>
      </c>
      <c r="X167" s="9" t="s">
        <v>80</v>
      </c>
      <c r="Y167" s="9">
        <v>19</v>
      </c>
      <c r="Z167" s="9"/>
      <c r="AA167" s="9">
        <v>19</v>
      </c>
      <c r="AB167" s="9">
        <v>19</v>
      </c>
      <c r="AC167" s="9" t="s">
        <v>80</v>
      </c>
      <c r="AD167" s="9"/>
      <c r="AE167" s="9"/>
      <c r="AF167" s="5"/>
      <c r="AG167" s="5"/>
      <c r="AH167" s="5"/>
      <c r="AI167" s="5"/>
      <c r="AJ167" s="5"/>
      <c r="AK167" s="5"/>
      <c r="AL167" s="5"/>
      <c r="AM167" s="5"/>
      <c r="AN167" s="8"/>
      <c r="AO167" s="8"/>
      <c r="AP167" s="8"/>
      <c r="AQ167" s="7"/>
      <c r="AR167" s="7"/>
      <c r="AS167" s="7"/>
      <c r="AT167" s="4"/>
    </row>
    <row r="168" spans="1:46" ht="15" x14ac:dyDescent="0.25">
      <c r="A168" s="15"/>
      <c r="B168" s="17"/>
      <c r="C168" s="18"/>
      <c r="D168" s="22"/>
      <c r="E168" s="31"/>
      <c r="F168" s="31"/>
      <c r="G168" s="31"/>
      <c r="H168" s="13"/>
      <c r="I168" s="45"/>
      <c r="J168" s="18"/>
      <c r="K168" s="18"/>
      <c r="L168" s="18"/>
      <c r="M168" s="18"/>
      <c r="N168" s="18"/>
      <c r="O168" s="13"/>
      <c r="P168" s="12"/>
      <c r="Q168" s="9"/>
      <c r="R168" s="9"/>
      <c r="S168" s="9"/>
      <c r="T168" s="9"/>
      <c r="U168" s="9"/>
      <c r="V168" s="9"/>
      <c r="W168" s="9">
        <v>20</v>
      </c>
      <c r="X168" s="9" t="s">
        <v>79</v>
      </c>
      <c r="Y168" s="9">
        <v>20</v>
      </c>
      <c r="Z168" s="9"/>
      <c r="AA168" s="9">
        <v>20</v>
      </c>
      <c r="AB168" s="9">
        <v>20</v>
      </c>
      <c r="AC168" s="9" t="s">
        <v>79</v>
      </c>
      <c r="AD168" s="9"/>
      <c r="AE168" s="9"/>
      <c r="AF168" s="5"/>
      <c r="AG168" s="5"/>
      <c r="AH168" s="5"/>
      <c r="AI168" s="5"/>
      <c r="AJ168" s="5"/>
      <c r="AK168" s="5"/>
      <c r="AL168" s="5"/>
      <c r="AM168" s="5"/>
      <c r="AN168" s="8"/>
      <c r="AO168" s="8"/>
      <c r="AP168" s="8"/>
      <c r="AQ168" s="7"/>
      <c r="AR168" s="7"/>
      <c r="AS168" s="7"/>
      <c r="AT168" s="4"/>
    </row>
    <row r="169" spans="1:46" ht="15" x14ac:dyDescent="0.25">
      <c r="A169" s="15"/>
      <c r="B169" s="17"/>
      <c r="C169" s="18"/>
      <c r="D169" s="22"/>
      <c r="E169" s="31"/>
      <c r="F169" s="31"/>
      <c r="G169" s="31"/>
      <c r="H169" s="13"/>
      <c r="I169" s="45"/>
      <c r="J169" s="18"/>
      <c r="K169" s="18"/>
      <c r="L169" s="18"/>
      <c r="M169" s="18"/>
      <c r="N169" s="18"/>
      <c r="O169" s="13"/>
      <c r="P169" s="12"/>
      <c r="Q169" s="9"/>
      <c r="R169" s="9"/>
      <c r="S169" s="9"/>
      <c r="T169" s="9"/>
      <c r="U169" s="9"/>
      <c r="V169" s="9"/>
      <c r="W169" s="9">
        <v>21</v>
      </c>
      <c r="X169" s="9" t="s">
        <v>78</v>
      </c>
      <c r="Y169" s="9">
        <v>21</v>
      </c>
      <c r="Z169" s="9"/>
      <c r="AA169" s="9">
        <v>21</v>
      </c>
      <c r="AB169" s="9">
        <v>21</v>
      </c>
      <c r="AC169" s="9" t="s">
        <v>78</v>
      </c>
      <c r="AD169" s="9"/>
      <c r="AE169" s="9"/>
      <c r="AF169" s="5"/>
      <c r="AG169" s="5"/>
      <c r="AH169" s="5"/>
      <c r="AI169" s="5"/>
      <c r="AJ169" s="5"/>
      <c r="AK169" s="5"/>
      <c r="AL169" s="5"/>
      <c r="AM169" s="5"/>
      <c r="AN169" s="8"/>
      <c r="AO169" s="8"/>
      <c r="AP169" s="8"/>
      <c r="AQ169" s="7"/>
      <c r="AR169" s="7"/>
      <c r="AS169" s="7"/>
      <c r="AT169" s="4"/>
    </row>
    <row r="170" spans="1:46" ht="15" x14ac:dyDescent="0.25">
      <c r="A170" s="15"/>
      <c r="B170" s="17"/>
      <c r="C170" s="18"/>
      <c r="D170" s="22"/>
      <c r="E170" s="31"/>
      <c r="F170" s="31"/>
      <c r="G170" s="31"/>
      <c r="H170" s="13"/>
      <c r="I170" s="45"/>
      <c r="J170" s="18"/>
      <c r="K170" s="18"/>
      <c r="L170" s="18"/>
      <c r="M170" s="18"/>
      <c r="N170" s="18"/>
      <c r="O170" s="13"/>
      <c r="P170" s="12"/>
      <c r="Q170" s="9"/>
      <c r="R170" s="9"/>
      <c r="S170" s="9"/>
      <c r="T170" s="9"/>
      <c r="U170" s="9"/>
      <c r="V170" s="9"/>
      <c r="W170" s="9">
        <v>22</v>
      </c>
      <c r="X170" s="9" t="s">
        <v>77</v>
      </c>
      <c r="Y170" s="9">
        <v>22</v>
      </c>
      <c r="Z170" s="9"/>
      <c r="AA170" s="9">
        <v>22</v>
      </c>
      <c r="AB170" s="9">
        <v>22</v>
      </c>
      <c r="AC170" s="9" t="s">
        <v>77</v>
      </c>
      <c r="AD170" s="9"/>
      <c r="AE170" s="9"/>
      <c r="AF170" s="5"/>
      <c r="AG170" s="5"/>
      <c r="AH170" s="5"/>
      <c r="AI170" s="5"/>
      <c r="AJ170" s="5"/>
      <c r="AK170" s="5"/>
      <c r="AL170" s="5"/>
      <c r="AM170" s="5"/>
      <c r="AN170" s="8"/>
      <c r="AO170" s="8"/>
      <c r="AP170" s="8"/>
      <c r="AQ170" s="7"/>
      <c r="AR170" s="7"/>
      <c r="AS170" s="7"/>
      <c r="AT170" s="4"/>
    </row>
    <row r="171" spans="1:46" ht="15" x14ac:dyDescent="0.25">
      <c r="A171" s="15"/>
      <c r="B171" s="17"/>
      <c r="C171" s="45"/>
      <c r="D171" s="22"/>
      <c r="E171" s="31"/>
      <c r="F171" s="31"/>
      <c r="G171" s="31"/>
      <c r="H171" s="13"/>
      <c r="I171" s="45"/>
      <c r="J171" s="18"/>
      <c r="K171" s="18"/>
      <c r="L171" s="18"/>
      <c r="M171" s="18"/>
      <c r="N171" s="18"/>
      <c r="O171" s="13"/>
      <c r="P171" s="12"/>
      <c r="Q171" s="9"/>
      <c r="R171" s="9"/>
      <c r="S171" s="9"/>
      <c r="T171" s="9"/>
      <c r="U171" s="9"/>
      <c r="V171" s="9"/>
      <c r="W171" s="9">
        <v>23</v>
      </c>
      <c r="X171" s="9" t="s">
        <v>76</v>
      </c>
      <c r="Y171" s="9">
        <v>23</v>
      </c>
      <c r="Z171" s="9"/>
      <c r="AA171" s="9">
        <v>23</v>
      </c>
      <c r="AB171" s="9">
        <v>23</v>
      </c>
      <c r="AC171" s="9" t="s">
        <v>76</v>
      </c>
      <c r="AD171" s="9"/>
      <c r="AE171" s="9"/>
      <c r="AF171" s="5"/>
      <c r="AG171" s="5"/>
      <c r="AH171" s="5"/>
      <c r="AI171" s="5"/>
      <c r="AJ171" s="5"/>
      <c r="AK171" s="5"/>
      <c r="AL171" s="5"/>
      <c r="AM171" s="5"/>
      <c r="AN171" s="8"/>
      <c r="AO171" s="8"/>
      <c r="AP171" s="8"/>
      <c r="AQ171" s="7"/>
      <c r="AR171" s="7"/>
      <c r="AS171" s="7"/>
      <c r="AT171" s="4"/>
    </row>
    <row r="172" spans="1:46" ht="15" x14ac:dyDescent="0.25">
      <c r="A172" s="15"/>
      <c r="B172" s="17"/>
      <c r="C172" s="18"/>
      <c r="D172" s="22"/>
      <c r="E172" s="31"/>
      <c r="F172" s="31"/>
      <c r="G172" s="31"/>
      <c r="H172" s="13"/>
      <c r="I172" s="45"/>
      <c r="J172" s="18"/>
      <c r="K172" s="18"/>
      <c r="L172" s="18"/>
      <c r="M172" s="18"/>
      <c r="N172" s="18"/>
      <c r="O172" s="13"/>
      <c r="P172" s="12"/>
      <c r="Q172" s="9"/>
      <c r="R172" s="9"/>
      <c r="S172" s="9"/>
      <c r="T172" s="9"/>
      <c r="U172" s="9"/>
      <c r="V172" s="9"/>
      <c r="W172" s="9">
        <v>24</v>
      </c>
      <c r="X172" s="9" t="s">
        <v>75</v>
      </c>
      <c r="Y172" s="9">
        <v>24</v>
      </c>
      <c r="Z172" s="9"/>
      <c r="AA172" s="9">
        <v>24</v>
      </c>
      <c r="AB172" s="9">
        <v>24</v>
      </c>
      <c r="AC172" s="9" t="s">
        <v>75</v>
      </c>
      <c r="AD172" s="9"/>
      <c r="AE172" s="9"/>
      <c r="AF172" s="5"/>
      <c r="AG172" s="5"/>
      <c r="AH172" s="5"/>
      <c r="AI172" s="5"/>
      <c r="AJ172" s="5"/>
      <c r="AK172" s="5"/>
      <c r="AL172" s="5"/>
      <c r="AM172" s="5"/>
      <c r="AN172" s="8"/>
      <c r="AO172" s="8"/>
      <c r="AP172" s="8"/>
      <c r="AQ172" s="7"/>
      <c r="AR172" s="7"/>
      <c r="AS172" s="7"/>
      <c r="AT172" s="4"/>
    </row>
    <row r="173" spans="1:46" ht="15" x14ac:dyDescent="0.25">
      <c r="A173" s="15"/>
      <c r="B173" s="17"/>
      <c r="C173" s="18"/>
      <c r="D173" s="22"/>
      <c r="E173" s="31"/>
      <c r="F173" s="31"/>
      <c r="G173" s="31"/>
      <c r="H173" s="13"/>
      <c r="I173" s="45"/>
      <c r="J173" s="18"/>
      <c r="K173" s="18"/>
      <c r="L173" s="18"/>
      <c r="M173" s="18"/>
      <c r="N173" s="18"/>
      <c r="O173" s="13"/>
      <c r="P173" s="12"/>
      <c r="Q173" s="9"/>
      <c r="R173" s="9"/>
      <c r="S173" s="9"/>
      <c r="T173" s="9"/>
      <c r="U173" s="9"/>
      <c r="V173" s="9"/>
      <c r="W173" s="9">
        <v>25</v>
      </c>
      <c r="X173" s="9" t="s">
        <v>74</v>
      </c>
      <c r="Y173" s="9">
        <v>25</v>
      </c>
      <c r="Z173" s="9"/>
      <c r="AA173" s="9">
        <v>25</v>
      </c>
      <c r="AB173" s="9">
        <v>25</v>
      </c>
      <c r="AC173" s="9" t="s">
        <v>74</v>
      </c>
      <c r="AD173" s="9"/>
      <c r="AE173" s="9"/>
      <c r="AF173" s="5"/>
      <c r="AG173" s="5"/>
      <c r="AH173" s="5"/>
      <c r="AI173" s="5"/>
      <c r="AJ173" s="5"/>
      <c r="AK173" s="5"/>
      <c r="AL173" s="5"/>
      <c r="AM173" s="5"/>
      <c r="AN173" s="8"/>
      <c r="AO173" s="8"/>
      <c r="AP173" s="8"/>
      <c r="AQ173" s="7"/>
      <c r="AR173" s="7"/>
      <c r="AS173" s="7"/>
      <c r="AT173" s="4"/>
    </row>
    <row r="174" spans="1:46" ht="15" x14ac:dyDescent="0.25">
      <c r="A174" s="15"/>
      <c r="B174" s="17"/>
      <c r="C174" s="18"/>
      <c r="D174" s="22"/>
      <c r="E174" s="31"/>
      <c r="F174" s="31"/>
      <c r="G174" s="31"/>
      <c r="H174" s="13"/>
      <c r="I174" s="45"/>
      <c r="J174" s="18"/>
      <c r="K174" s="18"/>
      <c r="L174" s="18"/>
      <c r="M174" s="18"/>
      <c r="N174" s="18"/>
      <c r="O174" s="13"/>
      <c r="P174" s="12"/>
      <c r="Q174" s="9"/>
      <c r="R174" s="9"/>
      <c r="S174" s="9"/>
      <c r="T174" s="9"/>
      <c r="U174" s="9"/>
      <c r="V174" s="9"/>
      <c r="W174" s="9">
        <v>26</v>
      </c>
      <c r="X174" s="9" t="s">
        <v>73</v>
      </c>
      <c r="Y174" s="9">
        <v>26</v>
      </c>
      <c r="Z174" s="9"/>
      <c r="AA174" s="9">
        <v>26</v>
      </c>
      <c r="AB174" s="9">
        <v>26</v>
      </c>
      <c r="AC174" s="9" t="s">
        <v>73</v>
      </c>
      <c r="AD174" s="9"/>
      <c r="AE174" s="9"/>
      <c r="AF174" s="5"/>
      <c r="AG174" s="5"/>
      <c r="AH174" s="5"/>
      <c r="AI174" s="5"/>
      <c r="AJ174" s="5"/>
      <c r="AK174" s="5"/>
      <c r="AL174" s="5"/>
      <c r="AM174" s="5"/>
      <c r="AN174" s="8"/>
      <c r="AO174" s="8"/>
      <c r="AP174" s="8"/>
      <c r="AQ174" s="7"/>
      <c r="AR174" s="7"/>
      <c r="AS174" s="7"/>
      <c r="AT174" s="4"/>
    </row>
    <row r="175" spans="1:46" ht="15" x14ac:dyDescent="0.25">
      <c r="A175" s="15"/>
      <c r="B175" s="17"/>
      <c r="C175" s="45"/>
      <c r="D175" s="22"/>
      <c r="E175" s="31"/>
      <c r="F175" s="31"/>
      <c r="G175" s="31"/>
      <c r="H175" s="13"/>
      <c r="I175" s="45"/>
      <c r="J175" s="18"/>
      <c r="K175" s="18"/>
      <c r="L175" s="18"/>
      <c r="M175" s="18"/>
      <c r="N175" s="18"/>
      <c r="O175" s="13"/>
      <c r="P175" s="12"/>
      <c r="Q175" s="9"/>
      <c r="R175" s="9"/>
      <c r="S175" s="9"/>
      <c r="T175" s="9"/>
      <c r="U175" s="9"/>
      <c r="V175" s="9"/>
      <c r="W175" s="9">
        <v>27</v>
      </c>
      <c r="X175" s="9" t="s">
        <v>72</v>
      </c>
      <c r="Y175" s="9">
        <v>27</v>
      </c>
      <c r="Z175" s="9"/>
      <c r="AA175" s="9">
        <v>27</v>
      </c>
      <c r="AB175" s="9">
        <v>27</v>
      </c>
      <c r="AC175" s="9" t="s">
        <v>72</v>
      </c>
      <c r="AD175" s="9"/>
      <c r="AE175" s="9"/>
      <c r="AF175" s="5"/>
      <c r="AG175" s="5"/>
      <c r="AH175" s="5"/>
      <c r="AI175" s="5"/>
      <c r="AJ175" s="5"/>
      <c r="AK175" s="5"/>
      <c r="AL175" s="5"/>
      <c r="AM175" s="5"/>
      <c r="AN175" s="8"/>
      <c r="AO175" s="8"/>
      <c r="AP175" s="8"/>
      <c r="AQ175" s="7"/>
      <c r="AR175" s="7"/>
      <c r="AS175" s="7"/>
      <c r="AT175" s="4"/>
    </row>
    <row r="176" spans="1:46" ht="15" x14ac:dyDescent="0.25">
      <c r="A176" s="15"/>
      <c r="B176" s="17"/>
      <c r="C176" s="18"/>
      <c r="D176" s="22"/>
      <c r="E176" s="31"/>
      <c r="F176" s="31"/>
      <c r="G176" s="31"/>
      <c r="H176" s="13"/>
      <c r="I176" s="45"/>
      <c r="J176" s="18"/>
      <c r="K176" s="18"/>
      <c r="L176" s="18"/>
      <c r="M176" s="18"/>
      <c r="N176" s="18"/>
      <c r="O176" s="13"/>
      <c r="P176" s="12"/>
      <c r="Q176" s="9"/>
      <c r="R176" s="9"/>
      <c r="S176" s="9"/>
      <c r="T176" s="9"/>
      <c r="U176" s="9"/>
      <c r="V176" s="9"/>
      <c r="W176" s="9">
        <v>28</v>
      </c>
      <c r="X176" s="9" t="s">
        <v>71</v>
      </c>
      <c r="Y176" s="9">
        <v>28</v>
      </c>
      <c r="Z176" s="9"/>
      <c r="AA176" s="9">
        <v>28</v>
      </c>
      <c r="AB176" s="9">
        <v>28</v>
      </c>
      <c r="AC176" s="9" t="s">
        <v>71</v>
      </c>
      <c r="AD176" s="9"/>
      <c r="AE176" s="9"/>
      <c r="AF176" s="5"/>
      <c r="AG176" s="5"/>
      <c r="AH176" s="5"/>
      <c r="AI176" s="5"/>
      <c r="AJ176" s="5"/>
      <c r="AK176" s="5"/>
      <c r="AL176" s="5"/>
      <c r="AM176" s="5"/>
      <c r="AN176" s="8"/>
      <c r="AO176" s="8"/>
      <c r="AP176" s="8"/>
      <c r="AQ176" s="7"/>
      <c r="AR176" s="7"/>
      <c r="AS176" s="7"/>
      <c r="AT176" s="4"/>
    </row>
    <row r="177" spans="1:47" ht="15" x14ac:dyDescent="0.25">
      <c r="A177" s="15"/>
      <c r="B177" s="17"/>
      <c r="C177" s="18"/>
      <c r="D177" s="22"/>
      <c r="E177" s="31"/>
      <c r="F177" s="31"/>
      <c r="G177" s="31"/>
      <c r="H177" s="13"/>
      <c r="I177" s="45"/>
      <c r="J177" s="18"/>
      <c r="K177" s="18"/>
      <c r="L177" s="18"/>
      <c r="M177" s="18"/>
      <c r="N177" s="18"/>
      <c r="O177" s="13"/>
      <c r="P177" s="12"/>
      <c r="Q177" s="9"/>
      <c r="R177" s="9"/>
      <c r="S177" s="9"/>
      <c r="T177" s="9"/>
      <c r="U177" s="9"/>
      <c r="V177" s="9"/>
      <c r="W177" s="9">
        <v>29</v>
      </c>
      <c r="X177" s="9" t="s">
        <v>70</v>
      </c>
      <c r="Y177" s="9">
        <v>29</v>
      </c>
      <c r="Z177" s="9"/>
      <c r="AA177" s="9">
        <v>29</v>
      </c>
      <c r="AB177" s="9">
        <v>29</v>
      </c>
      <c r="AC177" s="9" t="s">
        <v>70</v>
      </c>
      <c r="AD177" s="9"/>
      <c r="AE177" s="9"/>
      <c r="AF177" s="5"/>
      <c r="AG177" s="5"/>
      <c r="AH177" s="5"/>
      <c r="AI177" s="5"/>
      <c r="AJ177" s="5"/>
      <c r="AK177" s="5"/>
      <c r="AL177" s="5"/>
      <c r="AM177" s="5"/>
      <c r="AN177" s="8"/>
      <c r="AO177" s="8"/>
      <c r="AP177" s="8"/>
      <c r="AQ177" s="7"/>
      <c r="AR177" s="7"/>
      <c r="AS177" s="7"/>
      <c r="AT177" s="4"/>
    </row>
    <row r="178" spans="1:47" ht="15" x14ac:dyDescent="0.25">
      <c r="A178" s="15"/>
      <c r="B178" s="17"/>
      <c r="C178" s="45"/>
      <c r="D178" s="22"/>
      <c r="E178" s="31"/>
      <c r="F178" s="31"/>
      <c r="G178" s="31"/>
      <c r="H178" s="13"/>
      <c r="I178" s="45"/>
      <c r="J178" s="18"/>
      <c r="K178" s="18"/>
      <c r="L178" s="18"/>
      <c r="M178" s="18"/>
      <c r="N178" s="18"/>
      <c r="O178" s="13"/>
      <c r="P178" s="12"/>
      <c r="Q178" s="9"/>
      <c r="R178" s="9"/>
      <c r="S178" s="9"/>
      <c r="T178" s="9"/>
      <c r="U178" s="9"/>
      <c r="V178" s="9"/>
      <c r="W178" s="9">
        <v>30</v>
      </c>
      <c r="X178" s="9" t="s">
        <v>69</v>
      </c>
      <c r="Y178" s="9">
        <v>30</v>
      </c>
      <c r="Z178" s="9"/>
      <c r="AA178" s="9">
        <v>30</v>
      </c>
      <c r="AB178" s="9">
        <v>30</v>
      </c>
      <c r="AC178" s="9" t="s">
        <v>69</v>
      </c>
      <c r="AD178" s="9"/>
      <c r="AE178" s="9"/>
      <c r="AF178" s="5"/>
      <c r="AG178" s="5"/>
      <c r="AH178" s="5"/>
      <c r="AI178" s="5"/>
      <c r="AJ178" s="5"/>
      <c r="AK178" s="5"/>
      <c r="AL178" s="5"/>
      <c r="AM178" s="5"/>
      <c r="AN178" s="8"/>
      <c r="AO178" s="8"/>
      <c r="AP178" s="8"/>
      <c r="AQ178" s="7"/>
      <c r="AR178" s="7"/>
      <c r="AS178" s="7"/>
      <c r="AT178" s="4"/>
    </row>
    <row r="179" spans="1:47" ht="15" x14ac:dyDescent="0.25">
      <c r="A179" s="15"/>
      <c r="B179" s="17"/>
      <c r="C179" s="45"/>
      <c r="D179" s="22"/>
      <c r="E179" s="31"/>
      <c r="F179" s="31"/>
      <c r="G179" s="31"/>
      <c r="H179" s="13"/>
      <c r="I179" s="45"/>
      <c r="J179" s="18"/>
      <c r="K179" s="18"/>
      <c r="L179" s="18"/>
      <c r="M179" s="18"/>
      <c r="N179" s="18"/>
      <c r="O179" s="13"/>
      <c r="P179" s="12"/>
      <c r="Q179" s="9"/>
      <c r="R179" s="9"/>
      <c r="S179" s="9"/>
      <c r="T179" s="9"/>
      <c r="U179" s="9"/>
      <c r="V179" s="9"/>
      <c r="W179" s="9">
        <v>31</v>
      </c>
      <c r="X179" s="9" t="s">
        <v>68</v>
      </c>
      <c r="Y179" s="9">
        <v>31</v>
      </c>
      <c r="Z179" s="9"/>
      <c r="AA179" s="9">
        <v>31</v>
      </c>
      <c r="AB179" s="9">
        <v>31</v>
      </c>
      <c r="AC179" s="9" t="s">
        <v>68</v>
      </c>
      <c r="AD179" s="9"/>
      <c r="AE179" s="9"/>
      <c r="AF179" s="5"/>
      <c r="AG179" s="5"/>
      <c r="AH179" s="5"/>
      <c r="AI179" s="5"/>
      <c r="AJ179" s="5"/>
      <c r="AK179" s="5"/>
      <c r="AL179" s="5"/>
      <c r="AM179" s="5"/>
      <c r="AN179" s="8"/>
      <c r="AO179" s="8"/>
      <c r="AP179" s="8"/>
      <c r="AQ179" s="7"/>
      <c r="AR179" s="7"/>
      <c r="AS179" s="7"/>
      <c r="AT179" s="4"/>
    </row>
    <row r="180" spans="1:47" ht="15" x14ac:dyDescent="0.25">
      <c r="A180" s="15"/>
      <c r="B180" s="17"/>
      <c r="C180" s="45"/>
      <c r="D180" s="22"/>
      <c r="E180" s="31"/>
      <c r="F180" s="31"/>
      <c r="G180" s="31"/>
      <c r="H180" s="13"/>
      <c r="I180" s="45"/>
      <c r="J180" s="18"/>
      <c r="K180" s="18"/>
      <c r="L180" s="18"/>
      <c r="M180" s="18"/>
      <c r="N180" s="18"/>
      <c r="O180" s="13"/>
      <c r="P180" s="12"/>
      <c r="Q180" s="9"/>
      <c r="R180" s="9"/>
      <c r="S180" s="9"/>
      <c r="T180" s="9"/>
      <c r="U180" s="9"/>
      <c r="V180" s="9"/>
      <c r="W180" s="9">
        <v>32</v>
      </c>
      <c r="X180" s="9" t="s">
        <v>67</v>
      </c>
      <c r="Y180" s="9">
        <v>32</v>
      </c>
      <c r="Z180" s="9"/>
      <c r="AA180" s="9">
        <v>32</v>
      </c>
      <c r="AB180" s="9">
        <v>32</v>
      </c>
      <c r="AC180" s="9" t="s">
        <v>67</v>
      </c>
      <c r="AD180" s="9"/>
      <c r="AE180" s="9"/>
      <c r="AF180" s="5"/>
      <c r="AG180" s="5"/>
      <c r="AH180" s="5"/>
      <c r="AI180" s="5"/>
      <c r="AJ180" s="5"/>
      <c r="AK180" s="5"/>
      <c r="AL180" s="5"/>
      <c r="AM180" s="5"/>
      <c r="AN180" s="8"/>
      <c r="AO180" s="8"/>
      <c r="AP180" s="8"/>
      <c r="AQ180" s="7"/>
      <c r="AR180" s="7"/>
      <c r="AS180" s="7"/>
      <c r="AT180" s="4"/>
    </row>
    <row r="181" spans="1:47" ht="15" x14ac:dyDescent="0.25">
      <c r="A181" s="15"/>
      <c r="B181" s="17"/>
      <c r="C181" s="45"/>
      <c r="D181" s="22"/>
      <c r="E181" s="31"/>
      <c r="F181" s="31"/>
      <c r="G181" s="31"/>
      <c r="H181" s="13"/>
      <c r="I181" s="45"/>
      <c r="J181" s="18"/>
      <c r="K181" s="18"/>
      <c r="L181" s="18"/>
      <c r="M181" s="18"/>
      <c r="N181" s="18"/>
      <c r="O181" s="13"/>
      <c r="P181" s="12"/>
      <c r="Q181" s="9"/>
      <c r="R181" s="9"/>
      <c r="S181" s="9"/>
      <c r="T181" s="9"/>
      <c r="U181" s="9"/>
      <c r="V181" s="9"/>
      <c r="W181" s="9">
        <v>33</v>
      </c>
      <c r="X181" s="9" t="s">
        <v>66</v>
      </c>
      <c r="Y181" s="9">
        <v>33</v>
      </c>
      <c r="Z181" s="9"/>
      <c r="AA181" s="9">
        <v>33</v>
      </c>
      <c r="AB181" s="9">
        <v>33</v>
      </c>
      <c r="AC181" s="9" t="s">
        <v>66</v>
      </c>
      <c r="AD181" s="9"/>
      <c r="AE181" s="9"/>
      <c r="AF181" s="5"/>
      <c r="AG181" s="5"/>
      <c r="AH181" s="5"/>
      <c r="AI181" s="5"/>
      <c r="AJ181" s="5"/>
      <c r="AK181" s="5"/>
      <c r="AL181" s="5"/>
      <c r="AM181" s="5"/>
      <c r="AN181" s="8"/>
      <c r="AO181" s="8"/>
      <c r="AP181" s="8"/>
      <c r="AQ181" s="7"/>
      <c r="AR181" s="7"/>
      <c r="AS181" s="7"/>
      <c r="AT181" s="4"/>
    </row>
    <row r="182" spans="1:47" ht="15" x14ac:dyDescent="0.25">
      <c r="A182" s="15"/>
      <c r="B182" s="17"/>
      <c r="C182" s="45"/>
      <c r="D182" s="22"/>
      <c r="E182" s="31"/>
      <c r="F182" s="31"/>
      <c r="G182" s="31"/>
      <c r="H182" s="13"/>
      <c r="I182" s="45"/>
      <c r="J182" s="18"/>
      <c r="K182" s="18"/>
      <c r="L182" s="18"/>
      <c r="M182" s="18"/>
      <c r="N182" s="18"/>
      <c r="O182" s="13"/>
      <c r="P182" s="12"/>
      <c r="Q182" s="9"/>
      <c r="R182" s="9"/>
      <c r="S182" s="9"/>
      <c r="T182" s="9"/>
      <c r="U182" s="9"/>
      <c r="V182" s="9"/>
      <c r="W182" s="9">
        <v>34</v>
      </c>
      <c r="X182" s="9" t="s">
        <v>65</v>
      </c>
      <c r="Y182" s="9">
        <v>34</v>
      </c>
      <c r="Z182" s="9"/>
      <c r="AA182" s="9">
        <v>34</v>
      </c>
      <c r="AB182" s="9">
        <v>34</v>
      </c>
      <c r="AC182" s="9" t="s">
        <v>65</v>
      </c>
      <c r="AD182" s="9"/>
      <c r="AE182" s="9"/>
      <c r="AF182" s="5"/>
      <c r="AG182" s="5"/>
      <c r="AH182" s="5"/>
      <c r="AI182" s="5"/>
      <c r="AJ182" s="5"/>
      <c r="AK182" s="5"/>
      <c r="AL182" s="5"/>
      <c r="AM182" s="5"/>
      <c r="AN182" s="8"/>
      <c r="AO182" s="8"/>
      <c r="AP182" s="8"/>
      <c r="AQ182" s="7"/>
      <c r="AR182" s="7"/>
      <c r="AS182" s="7"/>
      <c r="AT182" s="4"/>
    </row>
    <row r="183" spans="1:47" ht="15" x14ac:dyDescent="0.25">
      <c r="A183" s="15"/>
      <c r="B183" s="17"/>
      <c r="C183" s="45"/>
      <c r="D183" s="22"/>
      <c r="E183" s="31"/>
      <c r="F183" s="31"/>
      <c r="G183" s="31"/>
      <c r="H183" s="13"/>
      <c r="I183" s="45"/>
      <c r="J183" s="18"/>
      <c r="K183" s="18"/>
      <c r="L183" s="18"/>
      <c r="M183" s="18"/>
      <c r="N183" s="18"/>
      <c r="O183" s="13"/>
      <c r="P183" s="12"/>
      <c r="Q183" s="9"/>
      <c r="R183" s="9"/>
      <c r="S183" s="9"/>
      <c r="T183" s="9"/>
      <c r="U183" s="9"/>
      <c r="V183" s="9"/>
      <c r="W183" s="9">
        <v>35</v>
      </c>
      <c r="X183" s="9" t="s">
        <v>64</v>
      </c>
      <c r="Y183" s="9">
        <v>35</v>
      </c>
      <c r="Z183" s="9"/>
      <c r="AA183" s="9">
        <v>35</v>
      </c>
      <c r="AB183" s="9">
        <v>35</v>
      </c>
      <c r="AC183" s="9" t="s">
        <v>64</v>
      </c>
      <c r="AD183" s="9"/>
      <c r="AE183" s="9"/>
      <c r="AF183" s="5"/>
      <c r="AG183" s="5"/>
      <c r="AH183" s="5"/>
      <c r="AI183" s="5"/>
      <c r="AJ183" s="5"/>
      <c r="AK183" s="5"/>
      <c r="AL183" s="5"/>
      <c r="AM183" s="5"/>
      <c r="AN183" s="8"/>
      <c r="AO183" s="8"/>
      <c r="AP183" s="8"/>
      <c r="AQ183" s="7"/>
      <c r="AR183" s="7"/>
      <c r="AS183" s="7"/>
      <c r="AT183" s="4"/>
    </row>
    <row r="184" spans="1:47" ht="15" x14ac:dyDescent="0.25">
      <c r="A184" s="15"/>
      <c r="B184" s="17"/>
      <c r="C184" s="45"/>
      <c r="D184" s="22"/>
      <c r="E184" s="31"/>
      <c r="F184" s="31"/>
      <c r="G184" s="31"/>
      <c r="H184" s="13"/>
      <c r="I184" s="45"/>
      <c r="J184" s="18"/>
      <c r="K184" s="18"/>
      <c r="L184" s="18"/>
      <c r="M184" s="18"/>
      <c r="N184" s="18"/>
      <c r="O184" s="13"/>
      <c r="P184" s="12"/>
      <c r="Q184" s="9"/>
      <c r="R184" s="9"/>
      <c r="S184" s="9"/>
      <c r="T184" s="9"/>
      <c r="U184" s="9"/>
      <c r="V184" s="9"/>
      <c r="W184" s="9">
        <v>36</v>
      </c>
      <c r="X184" s="9" t="s">
        <v>63</v>
      </c>
      <c r="Y184" s="9">
        <v>36</v>
      </c>
      <c r="Z184" s="9"/>
      <c r="AA184" s="9">
        <v>36</v>
      </c>
      <c r="AB184" s="9">
        <v>36</v>
      </c>
      <c r="AC184" s="9" t="s">
        <v>63</v>
      </c>
      <c r="AD184" s="9"/>
      <c r="AE184" s="9"/>
      <c r="AF184" s="5"/>
      <c r="AG184" s="5"/>
      <c r="AH184" s="5"/>
      <c r="AI184" s="5"/>
      <c r="AJ184" s="5"/>
      <c r="AK184" s="5"/>
      <c r="AL184" s="5"/>
      <c r="AM184" s="5"/>
      <c r="AN184" s="8"/>
      <c r="AO184" s="8"/>
      <c r="AP184" s="8"/>
      <c r="AQ184" s="7"/>
      <c r="AR184" s="7"/>
      <c r="AS184" s="7"/>
      <c r="AT184" s="4"/>
    </row>
    <row r="185" spans="1:47" ht="15" x14ac:dyDescent="0.25">
      <c r="A185" s="15"/>
      <c r="B185" s="17"/>
      <c r="C185" s="45"/>
      <c r="D185" s="22"/>
      <c r="E185" s="31"/>
      <c r="F185" s="31"/>
      <c r="G185" s="31"/>
      <c r="H185" s="13"/>
      <c r="I185" s="45"/>
      <c r="J185" s="18"/>
      <c r="K185" s="18"/>
      <c r="L185" s="18"/>
      <c r="M185" s="18"/>
      <c r="N185" s="18"/>
      <c r="O185" s="13"/>
      <c r="P185" s="12"/>
      <c r="Q185" s="9"/>
      <c r="R185" s="9"/>
      <c r="S185" s="9"/>
      <c r="T185" s="9"/>
      <c r="U185" s="9"/>
      <c r="V185" s="9"/>
      <c r="W185" s="9">
        <v>37</v>
      </c>
      <c r="X185" s="9" t="s">
        <v>62</v>
      </c>
      <c r="Y185" s="9">
        <v>37</v>
      </c>
      <c r="Z185" s="9"/>
      <c r="AA185" s="9">
        <v>37</v>
      </c>
      <c r="AB185" s="9">
        <v>37</v>
      </c>
      <c r="AC185" s="9" t="s">
        <v>62</v>
      </c>
      <c r="AD185" s="9"/>
      <c r="AE185" s="9"/>
      <c r="AF185" s="5"/>
      <c r="AG185" s="5"/>
      <c r="AH185" s="5"/>
      <c r="AI185" s="5"/>
      <c r="AJ185" s="5"/>
      <c r="AK185" s="5"/>
      <c r="AL185" s="5"/>
      <c r="AM185" s="5"/>
      <c r="AN185" s="8"/>
      <c r="AO185" s="8"/>
      <c r="AP185" s="8"/>
      <c r="AQ185" s="7"/>
      <c r="AR185" s="7"/>
      <c r="AS185" s="7"/>
      <c r="AT185" s="4"/>
    </row>
    <row r="186" spans="1:47" ht="15" x14ac:dyDescent="0.25">
      <c r="A186" s="15"/>
      <c r="B186" s="17"/>
      <c r="C186" s="45"/>
      <c r="D186" s="46"/>
      <c r="E186" s="31"/>
      <c r="F186" s="31"/>
      <c r="G186" s="31"/>
      <c r="H186" s="13"/>
      <c r="I186" s="45"/>
      <c r="J186" s="18"/>
      <c r="K186" s="18"/>
      <c r="L186" s="18"/>
      <c r="M186" s="18"/>
      <c r="N186" s="18"/>
      <c r="O186" s="13"/>
      <c r="P186" s="12"/>
      <c r="Q186" s="9"/>
      <c r="R186" s="9"/>
      <c r="S186" s="9"/>
      <c r="T186" s="9"/>
      <c r="U186" s="9"/>
      <c r="V186" s="9"/>
      <c r="W186" s="9">
        <v>38</v>
      </c>
      <c r="X186" s="9" t="s">
        <v>61</v>
      </c>
      <c r="Y186" s="9">
        <v>38</v>
      </c>
      <c r="Z186" s="9"/>
      <c r="AA186" s="9">
        <v>38</v>
      </c>
      <c r="AB186" s="9">
        <v>38</v>
      </c>
      <c r="AC186" s="9" t="s">
        <v>61</v>
      </c>
      <c r="AD186" s="9"/>
      <c r="AE186" s="9"/>
      <c r="AF186" s="5"/>
      <c r="AG186" s="5"/>
      <c r="AH186" s="5"/>
      <c r="AI186" s="5"/>
      <c r="AJ186" s="5"/>
      <c r="AK186" s="5"/>
      <c r="AL186" s="5"/>
      <c r="AM186" s="5"/>
      <c r="AN186" s="8"/>
      <c r="AO186" s="8"/>
      <c r="AP186" s="8"/>
      <c r="AQ186" s="7"/>
      <c r="AR186" s="7"/>
      <c r="AS186" s="7"/>
      <c r="AT186" s="4"/>
    </row>
    <row r="187" spans="1:47" ht="15" x14ac:dyDescent="0.25">
      <c r="A187" s="15"/>
      <c r="B187" s="17"/>
      <c r="C187" s="45"/>
      <c r="D187" s="22"/>
      <c r="E187" s="31"/>
      <c r="F187" s="31"/>
      <c r="G187" s="31"/>
      <c r="H187" s="13"/>
      <c r="I187" s="45"/>
      <c r="J187" s="18"/>
      <c r="K187" s="18"/>
      <c r="L187" s="18"/>
      <c r="M187" s="18"/>
      <c r="N187" s="18"/>
      <c r="O187" s="13"/>
      <c r="P187" s="12"/>
      <c r="Q187" s="9"/>
      <c r="R187" s="9"/>
      <c r="S187" s="9"/>
      <c r="T187" s="9"/>
      <c r="U187" s="9"/>
      <c r="V187" s="9"/>
      <c r="W187" s="9">
        <v>39</v>
      </c>
      <c r="X187" s="9" t="s">
        <v>60</v>
      </c>
      <c r="Y187" s="9">
        <v>39</v>
      </c>
      <c r="Z187" s="9"/>
      <c r="AA187" s="9">
        <v>39</v>
      </c>
      <c r="AB187" s="9">
        <v>39</v>
      </c>
      <c r="AC187" s="9" t="s">
        <v>60</v>
      </c>
      <c r="AD187" s="9"/>
      <c r="AE187" s="9"/>
      <c r="AF187" s="5"/>
      <c r="AG187" s="5"/>
      <c r="AH187" s="5"/>
      <c r="AI187" s="5"/>
      <c r="AJ187" s="5"/>
      <c r="AK187" s="5"/>
      <c r="AL187" s="5"/>
      <c r="AM187" s="5"/>
      <c r="AN187" s="8"/>
      <c r="AO187" s="8"/>
      <c r="AP187" s="8"/>
      <c r="AQ187" s="7"/>
      <c r="AR187" s="7"/>
      <c r="AS187" s="7"/>
      <c r="AT187" s="4"/>
    </row>
    <row r="188" spans="1:47" ht="3" customHeight="1" x14ac:dyDescent="0.25">
      <c r="A188" s="15"/>
      <c r="B188" s="17"/>
      <c r="C188" s="13"/>
      <c r="D188" s="13"/>
      <c r="E188" s="13"/>
      <c r="F188" s="13"/>
      <c r="G188" s="13"/>
      <c r="H188" s="13"/>
      <c r="I188" s="31"/>
      <c r="J188" s="31"/>
      <c r="K188" s="13"/>
      <c r="L188" s="13"/>
      <c r="M188" s="13"/>
      <c r="N188" s="13"/>
      <c r="O188" s="13"/>
      <c r="P188" s="12"/>
      <c r="Q188" s="9"/>
      <c r="R188" s="9"/>
      <c r="S188" s="9"/>
      <c r="T188" s="9"/>
      <c r="U188" s="9"/>
      <c r="V188" s="9"/>
      <c r="W188" s="9">
        <v>40</v>
      </c>
      <c r="X188" s="9" t="s">
        <v>59</v>
      </c>
      <c r="Y188" s="9">
        <v>40</v>
      </c>
      <c r="Z188" s="9"/>
      <c r="AA188" s="9">
        <v>40</v>
      </c>
      <c r="AB188" s="9">
        <v>40</v>
      </c>
      <c r="AC188" s="9" t="s">
        <v>59</v>
      </c>
      <c r="AD188" s="9"/>
      <c r="AE188" s="9"/>
      <c r="AF188" s="5"/>
      <c r="AG188" s="5"/>
      <c r="AH188" s="5"/>
      <c r="AI188" s="5"/>
      <c r="AJ188" s="5"/>
      <c r="AK188" s="5"/>
      <c r="AL188" s="5"/>
      <c r="AM188" s="5"/>
      <c r="AN188" s="8"/>
      <c r="AO188" s="8"/>
      <c r="AP188" s="8"/>
      <c r="AQ188" s="7"/>
      <c r="AR188" s="7"/>
      <c r="AS188" s="7"/>
      <c r="AT188" s="4"/>
    </row>
    <row r="189" spans="1:47" s="36" customFormat="1" ht="15" x14ac:dyDescent="0.25">
      <c r="A189" s="44"/>
      <c r="B189" s="43"/>
      <c r="C189" s="41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1"/>
      <c r="O189" s="40"/>
      <c r="P189" s="39"/>
      <c r="Q189" s="38"/>
      <c r="R189" s="38"/>
      <c r="S189" s="38"/>
      <c r="T189" s="38"/>
      <c r="U189" s="9"/>
      <c r="V189" s="38"/>
      <c r="W189" s="38">
        <v>41</v>
      </c>
      <c r="X189" s="38" t="s">
        <v>58</v>
      </c>
      <c r="Y189" s="38">
        <v>41</v>
      </c>
      <c r="Z189" s="38"/>
      <c r="AA189" s="38">
        <v>41</v>
      </c>
      <c r="AB189" s="38">
        <v>41</v>
      </c>
      <c r="AC189" s="38" t="s">
        <v>58</v>
      </c>
      <c r="AD189" s="38"/>
      <c r="AE189" s="38"/>
      <c r="AF189" s="37"/>
      <c r="AG189" s="37"/>
      <c r="AH189" s="37"/>
      <c r="AI189" s="37"/>
      <c r="AJ189" s="37"/>
      <c r="AK189" s="37"/>
      <c r="AL189" s="37"/>
      <c r="AM189" s="37"/>
      <c r="AN189" s="8"/>
      <c r="AO189" s="8"/>
      <c r="AP189" s="8"/>
      <c r="AQ189" s="7"/>
      <c r="AR189" s="7"/>
      <c r="AS189" s="7"/>
      <c r="AT189" s="37"/>
      <c r="AU189" s="1"/>
    </row>
    <row r="190" spans="1:47" ht="15" x14ac:dyDescent="0.25">
      <c r="A190" s="15"/>
      <c r="B190" s="17"/>
      <c r="C190" s="18"/>
      <c r="D190" s="18"/>
      <c r="E190" s="19"/>
      <c r="F190" s="19"/>
      <c r="G190" s="19"/>
      <c r="H190" s="19"/>
      <c r="I190" s="18"/>
      <c r="J190" s="18"/>
      <c r="K190" s="18"/>
      <c r="L190" s="18"/>
      <c r="M190" s="18"/>
      <c r="N190" s="35"/>
      <c r="O190" s="31"/>
      <c r="P190" s="12"/>
      <c r="Q190" s="9"/>
      <c r="R190" s="9"/>
      <c r="S190" s="9"/>
      <c r="T190" s="9"/>
      <c r="U190" s="9"/>
      <c r="V190" s="9"/>
      <c r="W190" s="9">
        <v>42</v>
      </c>
      <c r="X190" s="9" t="s">
        <v>57</v>
      </c>
      <c r="Y190" s="9">
        <v>42</v>
      </c>
      <c r="Z190" s="9"/>
      <c r="AA190" s="9">
        <v>42</v>
      </c>
      <c r="AB190" s="9">
        <v>42</v>
      </c>
      <c r="AC190" s="9" t="s">
        <v>57</v>
      </c>
      <c r="AD190" s="9"/>
      <c r="AE190" s="9"/>
      <c r="AF190" s="5"/>
      <c r="AG190" s="5"/>
      <c r="AH190" s="5"/>
      <c r="AI190" s="5"/>
      <c r="AJ190" s="5"/>
      <c r="AK190" s="5"/>
      <c r="AL190" s="5"/>
      <c r="AM190" s="5"/>
      <c r="AN190" s="8"/>
      <c r="AO190" s="8"/>
      <c r="AP190" s="8"/>
      <c r="AQ190" s="7"/>
      <c r="AR190" s="7"/>
      <c r="AS190" s="7"/>
      <c r="AT190" s="4"/>
    </row>
    <row r="191" spans="1:47" ht="15" x14ac:dyDescent="0.25">
      <c r="A191" s="15"/>
      <c r="B191" s="17"/>
      <c r="C191" s="18"/>
      <c r="D191" s="18"/>
      <c r="E191" s="19"/>
      <c r="F191" s="19"/>
      <c r="G191" s="19"/>
      <c r="H191" s="19"/>
      <c r="I191" s="18"/>
      <c r="J191" s="18"/>
      <c r="K191" s="18"/>
      <c r="L191" s="18"/>
      <c r="M191" s="18"/>
      <c r="N191" s="35"/>
      <c r="O191" s="31"/>
      <c r="P191" s="12"/>
      <c r="Q191" s="9"/>
      <c r="R191" s="9"/>
      <c r="S191" s="9"/>
      <c r="T191" s="9"/>
      <c r="U191" s="9"/>
      <c r="V191" s="9"/>
      <c r="W191" s="9">
        <v>43</v>
      </c>
      <c r="X191" s="9" t="s">
        <v>56</v>
      </c>
      <c r="Y191" s="9">
        <v>43</v>
      </c>
      <c r="Z191" s="9"/>
      <c r="AA191" s="9">
        <v>43</v>
      </c>
      <c r="AB191" s="9">
        <v>43</v>
      </c>
      <c r="AC191" s="9" t="s">
        <v>56</v>
      </c>
      <c r="AD191" s="9"/>
      <c r="AE191" s="9"/>
      <c r="AF191" s="5"/>
      <c r="AG191" s="5"/>
      <c r="AH191" s="5"/>
      <c r="AI191" s="5"/>
      <c r="AJ191" s="5"/>
      <c r="AK191" s="5"/>
      <c r="AL191" s="5"/>
      <c r="AM191" s="5"/>
      <c r="AN191" s="8"/>
      <c r="AO191" s="8"/>
      <c r="AP191" s="8"/>
      <c r="AQ191" s="7"/>
      <c r="AR191" s="7"/>
      <c r="AS191" s="7"/>
      <c r="AT191" s="4"/>
    </row>
    <row r="192" spans="1:47" ht="15" x14ac:dyDescent="0.25">
      <c r="A192" s="15"/>
      <c r="B192" s="17"/>
      <c r="C192" s="18"/>
      <c r="D192" s="18"/>
      <c r="E192" s="19"/>
      <c r="F192" s="19"/>
      <c r="G192" s="19"/>
      <c r="H192" s="19"/>
      <c r="I192" s="18"/>
      <c r="J192" s="18"/>
      <c r="K192" s="18"/>
      <c r="L192" s="18"/>
      <c r="M192" s="18"/>
      <c r="N192" s="35"/>
      <c r="O192" s="31"/>
      <c r="P192" s="12"/>
      <c r="Q192" s="9"/>
      <c r="R192" s="9"/>
      <c r="S192" s="9"/>
      <c r="T192" s="9"/>
      <c r="U192" s="9"/>
      <c r="V192" s="9"/>
      <c r="W192" s="9">
        <v>44</v>
      </c>
      <c r="X192" s="9" t="s">
        <v>55</v>
      </c>
      <c r="Y192" s="9">
        <v>44</v>
      </c>
      <c r="Z192" s="9"/>
      <c r="AA192" s="9">
        <v>44</v>
      </c>
      <c r="AB192" s="9">
        <v>44</v>
      </c>
      <c r="AC192" s="9" t="s">
        <v>55</v>
      </c>
      <c r="AD192" s="9"/>
      <c r="AE192" s="9"/>
      <c r="AF192" s="5"/>
      <c r="AG192" s="5"/>
      <c r="AH192" s="5"/>
      <c r="AI192" s="5"/>
      <c r="AJ192" s="5"/>
      <c r="AK192" s="5"/>
      <c r="AL192" s="5"/>
      <c r="AM192" s="5"/>
      <c r="AN192" s="8"/>
      <c r="AO192" s="8"/>
      <c r="AP192" s="8"/>
      <c r="AQ192" s="7"/>
      <c r="AR192" s="7"/>
      <c r="AS192" s="7"/>
      <c r="AT192" s="4"/>
    </row>
    <row r="193" spans="1:46" ht="15" customHeight="1" x14ac:dyDescent="0.25">
      <c r="A193" s="15"/>
      <c r="B193" s="17"/>
      <c r="C193" s="31"/>
      <c r="D193" s="34"/>
      <c r="E193" s="34"/>
      <c r="F193" s="34"/>
      <c r="G193" s="34"/>
      <c r="H193" s="34"/>
      <c r="I193" s="34"/>
      <c r="J193" s="34"/>
      <c r="K193" s="34"/>
      <c r="L193" s="33"/>
      <c r="M193" s="33"/>
      <c r="N193" s="32"/>
      <c r="O193" s="31"/>
      <c r="P193" s="12"/>
      <c r="Q193" s="9"/>
      <c r="R193" s="9"/>
      <c r="S193" s="9"/>
      <c r="T193" s="9"/>
      <c r="U193" s="9"/>
      <c r="V193" s="9"/>
      <c r="W193" s="9">
        <v>45</v>
      </c>
      <c r="X193" s="9" t="s">
        <v>54</v>
      </c>
      <c r="Y193" s="9">
        <v>45</v>
      </c>
      <c r="Z193" s="9"/>
      <c r="AA193" s="9">
        <v>45</v>
      </c>
      <c r="AB193" s="9">
        <v>45</v>
      </c>
      <c r="AC193" s="9" t="s">
        <v>54</v>
      </c>
      <c r="AD193" s="9"/>
      <c r="AE193" s="9"/>
      <c r="AF193" s="5"/>
      <c r="AG193" s="5"/>
      <c r="AH193" s="5"/>
      <c r="AI193" s="5"/>
      <c r="AJ193" s="5"/>
      <c r="AK193" s="5"/>
      <c r="AL193" s="5"/>
      <c r="AM193" s="5"/>
      <c r="AN193" s="8"/>
      <c r="AO193" s="8"/>
      <c r="AP193" s="8"/>
      <c r="AQ193" s="7"/>
      <c r="AR193" s="7"/>
      <c r="AS193" s="7"/>
      <c r="AT193" s="4"/>
    </row>
    <row r="194" spans="1:46" ht="15" customHeight="1" x14ac:dyDescent="0.25">
      <c r="A194" s="15"/>
      <c r="B194" s="17"/>
      <c r="C194" s="31"/>
      <c r="D194" s="34"/>
      <c r="E194" s="34"/>
      <c r="F194" s="34"/>
      <c r="G194" s="34"/>
      <c r="H194" s="34"/>
      <c r="I194" s="34"/>
      <c r="J194" s="34"/>
      <c r="K194" s="34"/>
      <c r="L194" s="33"/>
      <c r="M194" s="33"/>
      <c r="N194" s="32"/>
      <c r="O194" s="13"/>
      <c r="P194" s="12"/>
      <c r="Q194" s="9"/>
      <c r="R194" s="9"/>
      <c r="S194" s="9"/>
      <c r="T194" s="9"/>
      <c r="U194" s="9"/>
      <c r="V194" s="9"/>
      <c r="W194" s="9">
        <v>46</v>
      </c>
      <c r="X194" s="9" t="s">
        <v>53</v>
      </c>
      <c r="Y194" s="9">
        <v>46</v>
      </c>
      <c r="Z194" s="9"/>
      <c r="AA194" s="9">
        <v>46</v>
      </c>
      <c r="AB194" s="9">
        <v>46</v>
      </c>
      <c r="AC194" s="9" t="s">
        <v>53</v>
      </c>
      <c r="AD194" s="9"/>
      <c r="AE194" s="9"/>
      <c r="AF194" s="5"/>
      <c r="AG194" s="5"/>
      <c r="AH194" s="5"/>
      <c r="AI194" s="5"/>
      <c r="AJ194" s="5"/>
      <c r="AK194" s="5"/>
      <c r="AL194" s="5"/>
      <c r="AM194" s="5"/>
      <c r="AN194" s="8"/>
      <c r="AO194" s="8"/>
      <c r="AP194" s="8"/>
      <c r="AQ194" s="7"/>
      <c r="AR194" s="7"/>
      <c r="AS194" s="7"/>
      <c r="AT194" s="4"/>
    </row>
    <row r="195" spans="1:46" ht="15" customHeight="1" x14ac:dyDescent="0.25">
      <c r="A195" s="15"/>
      <c r="B195" s="17"/>
      <c r="C195" s="31"/>
      <c r="D195" s="34"/>
      <c r="E195" s="34"/>
      <c r="F195" s="34"/>
      <c r="G195" s="34"/>
      <c r="H195" s="34"/>
      <c r="I195" s="34"/>
      <c r="J195" s="34"/>
      <c r="K195" s="34"/>
      <c r="L195" s="33"/>
      <c r="M195" s="33"/>
      <c r="N195" s="32"/>
      <c r="O195" s="13"/>
      <c r="P195" s="12"/>
      <c r="Q195" s="9"/>
      <c r="R195" s="9"/>
      <c r="S195" s="9"/>
      <c r="T195" s="9"/>
      <c r="U195" s="9"/>
      <c r="V195" s="9"/>
      <c r="W195" s="9">
        <v>47</v>
      </c>
      <c r="X195" s="9" t="s">
        <v>52</v>
      </c>
      <c r="Y195" s="9">
        <v>47</v>
      </c>
      <c r="Z195" s="9"/>
      <c r="AA195" s="9">
        <v>47</v>
      </c>
      <c r="AB195" s="9">
        <v>47</v>
      </c>
      <c r="AC195" s="9" t="s">
        <v>52</v>
      </c>
      <c r="AD195" s="9"/>
      <c r="AE195" s="9"/>
      <c r="AF195" s="5"/>
      <c r="AG195" s="5"/>
      <c r="AH195" s="5"/>
      <c r="AI195" s="5"/>
      <c r="AJ195" s="5"/>
      <c r="AK195" s="5"/>
      <c r="AL195" s="5"/>
      <c r="AM195" s="5"/>
      <c r="AN195" s="8"/>
      <c r="AO195" s="8"/>
      <c r="AP195" s="8"/>
      <c r="AQ195" s="7"/>
      <c r="AR195" s="7"/>
      <c r="AS195" s="7"/>
      <c r="AT195" s="4"/>
    </row>
    <row r="196" spans="1:46" ht="15" customHeight="1" x14ac:dyDescent="0.25">
      <c r="A196" s="15"/>
      <c r="B196" s="17"/>
      <c r="C196" s="31"/>
      <c r="D196" s="34"/>
      <c r="E196" s="34"/>
      <c r="F196" s="34"/>
      <c r="G196" s="34"/>
      <c r="H196" s="34"/>
      <c r="I196" s="34"/>
      <c r="J196" s="34"/>
      <c r="K196" s="34"/>
      <c r="L196" s="33"/>
      <c r="M196" s="33"/>
      <c r="N196" s="32"/>
      <c r="O196" s="13"/>
      <c r="P196" s="12"/>
      <c r="Q196" s="9"/>
      <c r="R196" s="9"/>
      <c r="S196" s="9"/>
      <c r="T196" s="9"/>
      <c r="U196" s="9"/>
      <c r="V196" s="9"/>
      <c r="W196" s="9">
        <v>48</v>
      </c>
      <c r="X196" s="9" t="s">
        <v>51</v>
      </c>
      <c r="Y196" s="9">
        <v>48</v>
      </c>
      <c r="Z196" s="9"/>
      <c r="AA196" s="9">
        <v>48</v>
      </c>
      <c r="AB196" s="9">
        <v>48</v>
      </c>
      <c r="AC196" s="9" t="s">
        <v>51</v>
      </c>
      <c r="AD196" s="9"/>
      <c r="AE196" s="9"/>
      <c r="AF196" s="5"/>
      <c r="AG196" s="5"/>
      <c r="AH196" s="5"/>
      <c r="AI196" s="5"/>
      <c r="AJ196" s="5"/>
      <c r="AK196" s="5"/>
      <c r="AL196" s="5"/>
      <c r="AM196" s="5"/>
      <c r="AN196" s="8"/>
      <c r="AO196" s="8"/>
      <c r="AP196" s="8"/>
      <c r="AQ196" s="7"/>
      <c r="AR196" s="7"/>
      <c r="AS196" s="7"/>
      <c r="AT196" s="4"/>
    </row>
    <row r="197" spans="1:46" ht="15" customHeight="1" x14ac:dyDescent="0.25">
      <c r="A197" s="15"/>
      <c r="B197" s="17"/>
      <c r="C197" s="31"/>
      <c r="D197" s="34"/>
      <c r="E197" s="34"/>
      <c r="F197" s="34"/>
      <c r="G197" s="34"/>
      <c r="H197" s="34"/>
      <c r="I197" s="34"/>
      <c r="J197" s="34"/>
      <c r="K197" s="34"/>
      <c r="L197" s="33"/>
      <c r="M197" s="33"/>
      <c r="N197" s="32"/>
      <c r="O197" s="13"/>
      <c r="P197" s="12"/>
      <c r="Q197" s="9"/>
      <c r="R197" s="9"/>
      <c r="S197" s="9"/>
      <c r="T197" s="9"/>
      <c r="U197" s="9"/>
      <c r="V197" s="9"/>
      <c r="W197" s="9">
        <v>49</v>
      </c>
      <c r="X197" s="9" t="s">
        <v>50</v>
      </c>
      <c r="Y197" s="9">
        <v>49</v>
      </c>
      <c r="Z197" s="9"/>
      <c r="AA197" s="9">
        <v>49</v>
      </c>
      <c r="AB197" s="9">
        <v>49</v>
      </c>
      <c r="AC197" s="9" t="s">
        <v>50</v>
      </c>
      <c r="AD197" s="9"/>
      <c r="AE197" s="9"/>
      <c r="AF197" s="5"/>
      <c r="AG197" s="5"/>
      <c r="AH197" s="5"/>
      <c r="AI197" s="5"/>
      <c r="AJ197" s="5"/>
      <c r="AK197" s="5"/>
      <c r="AL197" s="5"/>
      <c r="AM197" s="5"/>
      <c r="AN197" s="8"/>
      <c r="AO197" s="8"/>
      <c r="AP197" s="8"/>
      <c r="AQ197" s="7"/>
      <c r="AR197" s="7"/>
      <c r="AS197" s="7"/>
      <c r="AT197" s="4"/>
    </row>
    <row r="198" spans="1:46" ht="15" customHeight="1" x14ac:dyDescent="0.25">
      <c r="A198" s="15"/>
      <c r="B198" s="17"/>
      <c r="C198" s="31"/>
      <c r="D198" s="34"/>
      <c r="E198" s="34"/>
      <c r="F198" s="34"/>
      <c r="G198" s="34"/>
      <c r="H198" s="34"/>
      <c r="I198" s="34"/>
      <c r="J198" s="34"/>
      <c r="K198" s="34"/>
      <c r="L198" s="33"/>
      <c r="M198" s="33"/>
      <c r="N198" s="32"/>
      <c r="O198" s="13"/>
      <c r="P198" s="12"/>
      <c r="Q198" s="9"/>
      <c r="R198" s="9"/>
      <c r="S198" s="9"/>
      <c r="T198" s="9"/>
      <c r="U198" s="9"/>
      <c r="V198" s="9"/>
      <c r="W198" s="9">
        <v>50</v>
      </c>
      <c r="X198" s="9" t="s">
        <v>49</v>
      </c>
      <c r="Y198" s="9">
        <v>50</v>
      </c>
      <c r="Z198" s="9"/>
      <c r="AA198" s="9">
        <v>50</v>
      </c>
      <c r="AB198" s="9">
        <v>50</v>
      </c>
      <c r="AC198" s="9" t="s">
        <v>49</v>
      </c>
      <c r="AD198" s="9"/>
      <c r="AE198" s="9"/>
      <c r="AF198" s="5"/>
      <c r="AG198" s="5"/>
      <c r="AH198" s="5"/>
      <c r="AI198" s="5"/>
      <c r="AJ198" s="5"/>
      <c r="AK198" s="5"/>
      <c r="AL198" s="5"/>
      <c r="AM198" s="5"/>
      <c r="AN198" s="8"/>
      <c r="AO198" s="8"/>
      <c r="AP198" s="8"/>
      <c r="AQ198" s="7"/>
      <c r="AR198" s="7"/>
      <c r="AS198" s="7"/>
      <c r="AT198" s="4"/>
    </row>
    <row r="199" spans="1:46" ht="15" customHeight="1" x14ac:dyDescent="0.25">
      <c r="A199" s="15"/>
      <c r="B199" s="17"/>
      <c r="C199" s="31"/>
      <c r="D199" s="34"/>
      <c r="E199" s="34"/>
      <c r="F199" s="34"/>
      <c r="G199" s="34"/>
      <c r="H199" s="34"/>
      <c r="I199" s="34"/>
      <c r="J199" s="34"/>
      <c r="K199" s="34"/>
      <c r="L199" s="33"/>
      <c r="M199" s="33"/>
      <c r="N199" s="32"/>
      <c r="O199" s="13"/>
      <c r="P199" s="12"/>
      <c r="Q199" s="9"/>
      <c r="R199" s="9"/>
      <c r="S199" s="9"/>
      <c r="T199" s="9"/>
      <c r="U199" s="9"/>
      <c r="V199" s="9"/>
      <c r="W199" s="9">
        <v>51</v>
      </c>
      <c r="X199" s="9" t="s">
        <v>48</v>
      </c>
      <c r="Y199" s="9">
        <v>51</v>
      </c>
      <c r="Z199" s="9"/>
      <c r="AA199" s="9">
        <v>51</v>
      </c>
      <c r="AB199" s="9">
        <v>51</v>
      </c>
      <c r="AC199" s="9" t="s">
        <v>48</v>
      </c>
      <c r="AD199" s="9"/>
      <c r="AE199" s="9"/>
      <c r="AF199" s="5"/>
      <c r="AG199" s="5"/>
      <c r="AH199" s="5"/>
      <c r="AI199" s="5"/>
      <c r="AJ199" s="5"/>
      <c r="AK199" s="5"/>
      <c r="AL199" s="5"/>
      <c r="AM199" s="5"/>
      <c r="AN199" s="8"/>
      <c r="AO199" s="8"/>
      <c r="AP199" s="8"/>
      <c r="AQ199" s="7"/>
      <c r="AR199" s="7"/>
      <c r="AS199" s="7"/>
      <c r="AT199" s="4"/>
    </row>
    <row r="200" spans="1:46" ht="15" customHeight="1" x14ac:dyDescent="0.25">
      <c r="A200" s="15"/>
      <c r="B200" s="17"/>
      <c r="C200" s="31"/>
      <c r="D200" s="34"/>
      <c r="E200" s="34"/>
      <c r="F200" s="34"/>
      <c r="G200" s="34"/>
      <c r="H200" s="34"/>
      <c r="I200" s="34"/>
      <c r="J200" s="34"/>
      <c r="K200" s="34"/>
      <c r="L200" s="33"/>
      <c r="M200" s="33"/>
      <c r="N200" s="32"/>
      <c r="O200" s="13"/>
      <c r="P200" s="12"/>
      <c r="Q200" s="9"/>
      <c r="R200" s="9"/>
      <c r="S200" s="9"/>
      <c r="T200" s="9"/>
      <c r="U200" s="9"/>
      <c r="V200" s="9"/>
      <c r="W200" s="9">
        <v>52</v>
      </c>
      <c r="X200" s="9" t="s">
        <v>47</v>
      </c>
      <c r="Y200" s="9">
        <v>52</v>
      </c>
      <c r="Z200" s="9"/>
      <c r="AA200" s="9">
        <v>52</v>
      </c>
      <c r="AB200" s="9">
        <v>52</v>
      </c>
      <c r="AC200" s="9" t="s">
        <v>47</v>
      </c>
      <c r="AD200" s="9"/>
      <c r="AE200" s="9"/>
      <c r="AF200" s="5"/>
      <c r="AG200" s="5"/>
      <c r="AH200" s="5"/>
      <c r="AI200" s="5"/>
      <c r="AJ200" s="5"/>
      <c r="AK200" s="5"/>
      <c r="AL200" s="5"/>
      <c r="AM200" s="5"/>
      <c r="AN200" s="8"/>
      <c r="AO200" s="8"/>
      <c r="AP200" s="8"/>
      <c r="AQ200" s="7"/>
      <c r="AR200" s="7"/>
      <c r="AS200" s="7"/>
      <c r="AT200" s="4"/>
    </row>
    <row r="201" spans="1:46" ht="15" customHeight="1" x14ac:dyDescent="0.25">
      <c r="A201" s="15"/>
      <c r="B201" s="17"/>
      <c r="C201" s="31"/>
      <c r="D201" s="34"/>
      <c r="E201" s="34"/>
      <c r="F201" s="34"/>
      <c r="G201" s="34"/>
      <c r="H201" s="34"/>
      <c r="I201" s="34"/>
      <c r="J201" s="34"/>
      <c r="K201" s="34"/>
      <c r="L201" s="33"/>
      <c r="M201" s="33"/>
      <c r="N201" s="32"/>
      <c r="O201" s="13"/>
      <c r="P201" s="12"/>
      <c r="Q201" s="9"/>
      <c r="R201" s="9"/>
      <c r="S201" s="9"/>
      <c r="T201" s="9"/>
      <c r="U201" s="9"/>
      <c r="V201" s="9"/>
      <c r="W201" s="9">
        <v>53</v>
      </c>
      <c r="X201" s="9" t="s">
        <v>46</v>
      </c>
      <c r="Y201" s="9">
        <v>53</v>
      </c>
      <c r="Z201" s="9"/>
      <c r="AA201" s="9">
        <v>53</v>
      </c>
      <c r="AB201" s="9">
        <v>53</v>
      </c>
      <c r="AC201" s="9" t="s">
        <v>46</v>
      </c>
      <c r="AD201" s="9"/>
      <c r="AE201" s="9"/>
      <c r="AF201" s="5"/>
      <c r="AG201" s="5"/>
      <c r="AH201" s="5"/>
      <c r="AI201" s="5"/>
      <c r="AJ201" s="5"/>
      <c r="AK201" s="5"/>
      <c r="AL201" s="5"/>
      <c r="AM201" s="5"/>
      <c r="AN201" s="8"/>
      <c r="AO201" s="8"/>
      <c r="AP201" s="8"/>
      <c r="AQ201" s="7"/>
      <c r="AR201" s="7"/>
      <c r="AS201" s="7"/>
      <c r="AT201" s="4"/>
    </row>
    <row r="202" spans="1:46" ht="15" customHeight="1" x14ac:dyDescent="0.25">
      <c r="A202" s="15"/>
      <c r="B202" s="17"/>
      <c r="C202" s="31"/>
      <c r="D202" s="34"/>
      <c r="E202" s="34"/>
      <c r="F202" s="34"/>
      <c r="G202" s="34"/>
      <c r="H202" s="34"/>
      <c r="I202" s="34"/>
      <c r="J202" s="34"/>
      <c r="K202" s="34"/>
      <c r="L202" s="33"/>
      <c r="M202" s="33"/>
      <c r="N202" s="32"/>
      <c r="O202" s="13"/>
      <c r="P202" s="12"/>
      <c r="Q202" s="9"/>
      <c r="R202" s="9"/>
      <c r="S202" s="9"/>
      <c r="T202" s="9"/>
      <c r="U202" s="9"/>
      <c r="V202" s="9"/>
      <c r="W202" s="9">
        <v>54</v>
      </c>
      <c r="X202" s="9" t="s">
        <v>45</v>
      </c>
      <c r="Y202" s="9">
        <v>54</v>
      </c>
      <c r="Z202" s="9"/>
      <c r="AA202" s="9">
        <v>54</v>
      </c>
      <c r="AB202" s="9">
        <v>54</v>
      </c>
      <c r="AC202" s="9" t="s">
        <v>45</v>
      </c>
      <c r="AD202" s="9"/>
      <c r="AE202" s="9"/>
      <c r="AF202" s="5"/>
      <c r="AG202" s="5"/>
      <c r="AH202" s="5"/>
      <c r="AI202" s="5"/>
      <c r="AJ202" s="5"/>
      <c r="AK202" s="5"/>
      <c r="AL202" s="5"/>
      <c r="AM202" s="5"/>
      <c r="AN202" s="8"/>
      <c r="AO202" s="8"/>
      <c r="AP202" s="8"/>
      <c r="AQ202" s="7"/>
      <c r="AR202" s="7"/>
      <c r="AS202" s="7"/>
      <c r="AT202" s="4"/>
    </row>
    <row r="203" spans="1:46" ht="15" customHeight="1" x14ac:dyDescent="0.25">
      <c r="A203" s="15"/>
      <c r="B203" s="17"/>
      <c r="C203" s="31"/>
      <c r="D203" s="34"/>
      <c r="E203" s="34"/>
      <c r="F203" s="34"/>
      <c r="G203" s="34"/>
      <c r="H203" s="34"/>
      <c r="I203" s="34"/>
      <c r="J203" s="34"/>
      <c r="K203" s="34"/>
      <c r="L203" s="33"/>
      <c r="M203" s="33"/>
      <c r="N203" s="32"/>
      <c r="O203" s="13"/>
      <c r="P203" s="12"/>
      <c r="Q203" s="9"/>
      <c r="R203" s="9"/>
      <c r="S203" s="9"/>
      <c r="T203" s="9"/>
      <c r="U203" s="9"/>
      <c r="V203" s="9"/>
      <c r="W203" s="9">
        <v>55</v>
      </c>
      <c r="X203" s="9" t="s">
        <v>44</v>
      </c>
      <c r="Y203" s="9">
        <v>55</v>
      </c>
      <c r="Z203" s="9"/>
      <c r="AA203" s="9">
        <v>55</v>
      </c>
      <c r="AB203" s="9">
        <v>55</v>
      </c>
      <c r="AC203" s="9" t="s">
        <v>44</v>
      </c>
      <c r="AD203" s="9"/>
      <c r="AE203" s="9"/>
      <c r="AF203" s="5"/>
      <c r="AG203" s="5"/>
      <c r="AH203" s="5"/>
      <c r="AI203" s="5"/>
      <c r="AJ203" s="5"/>
      <c r="AK203" s="5"/>
      <c r="AL203" s="5"/>
      <c r="AM203" s="5"/>
      <c r="AN203" s="8"/>
      <c r="AO203" s="8"/>
      <c r="AP203" s="8"/>
      <c r="AQ203" s="7"/>
      <c r="AR203" s="7"/>
      <c r="AS203" s="7"/>
      <c r="AT203" s="4"/>
    </row>
    <row r="204" spans="1:46" ht="15" customHeight="1" x14ac:dyDescent="0.25">
      <c r="A204" s="15"/>
      <c r="B204" s="17"/>
      <c r="C204" s="31"/>
      <c r="D204" s="34"/>
      <c r="E204" s="34"/>
      <c r="F204" s="34"/>
      <c r="G204" s="34"/>
      <c r="H204" s="34"/>
      <c r="I204" s="34"/>
      <c r="J204" s="34"/>
      <c r="K204" s="34"/>
      <c r="L204" s="33"/>
      <c r="M204" s="33"/>
      <c r="N204" s="32"/>
      <c r="O204" s="13"/>
      <c r="P204" s="12"/>
      <c r="Q204" s="9"/>
      <c r="R204" s="9"/>
      <c r="S204" s="9"/>
      <c r="T204" s="9"/>
      <c r="U204" s="9"/>
      <c r="V204" s="9"/>
      <c r="W204" s="9">
        <v>56</v>
      </c>
      <c r="X204" s="9" t="s">
        <v>43</v>
      </c>
      <c r="Y204" s="9">
        <v>56</v>
      </c>
      <c r="Z204" s="9"/>
      <c r="AA204" s="9">
        <v>56</v>
      </c>
      <c r="AB204" s="9">
        <v>56</v>
      </c>
      <c r="AC204" s="9" t="s">
        <v>43</v>
      </c>
      <c r="AD204" s="9"/>
      <c r="AE204" s="9"/>
      <c r="AF204" s="5"/>
      <c r="AG204" s="5"/>
      <c r="AH204" s="5"/>
      <c r="AI204" s="5"/>
      <c r="AJ204" s="5"/>
      <c r="AK204" s="5"/>
      <c r="AL204" s="5"/>
      <c r="AM204" s="5"/>
      <c r="AN204" s="8"/>
      <c r="AO204" s="8"/>
      <c r="AP204" s="8"/>
      <c r="AQ204" s="7"/>
      <c r="AR204" s="7"/>
      <c r="AS204" s="7"/>
      <c r="AT204" s="4"/>
    </row>
    <row r="205" spans="1:46" ht="15" customHeight="1" x14ac:dyDescent="0.25">
      <c r="A205" s="15"/>
      <c r="B205" s="17"/>
      <c r="C205" s="31"/>
      <c r="D205" s="34"/>
      <c r="E205" s="34"/>
      <c r="F205" s="34"/>
      <c r="G205" s="34"/>
      <c r="H205" s="34"/>
      <c r="I205" s="34"/>
      <c r="J205" s="34"/>
      <c r="K205" s="34"/>
      <c r="L205" s="33"/>
      <c r="M205" s="33"/>
      <c r="N205" s="32"/>
      <c r="O205" s="13"/>
      <c r="P205" s="12"/>
      <c r="Q205" s="9"/>
      <c r="R205" s="9"/>
      <c r="S205" s="9"/>
      <c r="T205" s="9"/>
      <c r="U205" s="9"/>
      <c r="V205" s="9"/>
      <c r="W205" s="9">
        <v>57</v>
      </c>
      <c r="X205" s="9" t="s">
        <v>42</v>
      </c>
      <c r="Y205" s="9">
        <v>57</v>
      </c>
      <c r="Z205" s="9"/>
      <c r="AA205" s="9">
        <v>57</v>
      </c>
      <c r="AB205" s="9">
        <v>57</v>
      </c>
      <c r="AC205" s="9" t="s">
        <v>42</v>
      </c>
      <c r="AD205" s="9"/>
      <c r="AE205" s="9"/>
      <c r="AF205" s="5"/>
      <c r="AG205" s="5"/>
      <c r="AH205" s="5"/>
      <c r="AI205" s="5"/>
      <c r="AJ205" s="5"/>
      <c r="AK205" s="5"/>
      <c r="AL205" s="5"/>
      <c r="AM205" s="5"/>
      <c r="AN205" s="8"/>
      <c r="AO205" s="8"/>
      <c r="AP205" s="8"/>
      <c r="AQ205" s="7"/>
      <c r="AR205" s="7"/>
      <c r="AS205" s="7"/>
      <c r="AT205" s="4"/>
    </row>
    <row r="206" spans="1:46" ht="15" customHeight="1" x14ac:dyDescent="0.25">
      <c r="A206" s="15"/>
      <c r="B206" s="17"/>
      <c r="C206" s="31"/>
      <c r="D206" s="34"/>
      <c r="E206" s="34"/>
      <c r="F206" s="34"/>
      <c r="G206" s="34"/>
      <c r="H206" s="34"/>
      <c r="I206" s="34"/>
      <c r="J206" s="34"/>
      <c r="K206" s="34"/>
      <c r="L206" s="33"/>
      <c r="M206" s="33"/>
      <c r="N206" s="32"/>
      <c r="O206" s="13"/>
      <c r="P206" s="12"/>
      <c r="Q206" s="9"/>
      <c r="R206" s="9"/>
      <c r="S206" s="9"/>
      <c r="T206" s="9"/>
      <c r="U206" s="9"/>
      <c r="V206" s="9"/>
      <c r="W206" s="9">
        <v>58</v>
      </c>
      <c r="X206" s="9" t="s">
        <v>41</v>
      </c>
      <c r="Y206" s="9">
        <v>58</v>
      </c>
      <c r="Z206" s="9"/>
      <c r="AA206" s="9">
        <v>58</v>
      </c>
      <c r="AB206" s="9">
        <v>58</v>
      </c>
      <c r="AC206" s="9" t="s">
        <v>41</v>
      </c>
      <c r="AD206" s="9"/>
      <c r="AE206" s="9"/>
      <c r="AF206" s="5"/>
      <c r="AG206" s="5"/>
      <c r="AH206" s="5"/>
      <c r="AI206" s="5"/>
      <c r="AJ206" s="5"/>
      <c r="AK206" s="5"/>
      <c r="AL206" s="5"/>
      <c r="AM206" s="5"/>
      <c r="AN206" s="8"/>
      <c r="AO206" s="8"/>
      <c r="AP206" s="8"/>
      <c r="AQ206" s="7"/>
      <c r="AR206" s="7"/>
      <c r="AS206" s="7"/>
      <c r="AT206" s="4"/>
    </row>
    <row r="207" spans="1:46" ht="15" customHeight="1" x14ac:dyDescent="0.25">
      <c r="A207" s="15"/>
      <c r="B207" s="17"/>
      <c r="C207" s="31"/>
      <c r="D207" s="34"/>
      <c r="E207" s="34"/>
      <c r="F207" s="34"/>
      <c r="G207" s="34"/>
      <c r="H207" s="34"/>
      <c r="I207" s="34"/>
      <c r="J207" s="34"/>
      <c r="K207" s="34"/>
      <c r="L207" s="33"/>
      <c r="M207" s="33"/>
      <c r="N207" s="32"/>
      <c r="O207" s="13"/>
      <c r="P207" s="12"/>
      <c r="Q207" s="9"/>
      <c r="R207" s="9"/>
      <c r="S207" s="9"/>
      <c r="T207" s="9"/>
      <c r="U207" s="9"/>
      <c r="V207" s="9"/>
      <c r="W207" s="9">
        <v>59</v>
      </c>
      <c r="X207" s="9" t="s">
        <v>40</v>
      </c>
      <c r="Y207" s="9">
        <v>59</v>
      </c>
      <c r="Z207" s="9"/>
      <c r="AA207" s="9">
        <v>59</v>
      </c>
      <c r="AB207" s="9">
        <v>59</v>
      </c>
      <c r="AC207" s="9" t="s">
        <v>40</v>
      </c>
      <c r="AD207" s="9"/>
      <c r="AE207" s="9"/>
      <c r="AF207" s="5"/>
      <c r="AG207" s="5"/>
      <c r="AH207" s="5"/>
      <c r="AI207" s="5"/>
      <c r="AJ207" s="5"/>
      <c r="AK207" s="5"/>
      <c r="AL207" s="5"/>
      <c r="AM207" s="5"/>
      <c r="AN207" s="8"/>
      <c r="AO207" s="8"/>
      <c r="AP207" s="8"/>
      <c r="AQ207" s="7"/>
      <c r="AR207" s="7"/>
      <c r="AS207" s="7"/>
      <c r="AT207" s="4"/>
    </row>
    <row r="208" spans="1:46" ht="15" customHeight="1" x14ac:dyDescent="0.25">
      <c r="A208" s="15"/>
      <c r="B208" s="17"/>
      <c r="C208" s="31"/>
      <c r="D208" s="34"/>
      <c r="E208" s="34"/>
      <c r="F208" s="34"/>
      <c r="G208" s="34"/>
      <c r="H208" s="34"/>
      <c r="I208" s="34"/>
      <c r="J208" s="34"/>
      <c r="K208" s="34"/>
      <c r="L208" s="33"/>
      <c r="M208" s="33"/>
      <c r="N208" s="32"/>
      <c r="O208" s="13"/>
      <c r="P208" s="12"/>
      <c r="Q208" s="9"/>
      <c r="R208" s="9"/>
      <c r="S208" s="9"/>
      <c r="T208" s="9"/>
      <c r="U208" s="9"/>
      <c r="V208" s="9"/>
      <c r="W208" s="9">
        <v>60</v>
      </c>
      <c r="X208" s="9" t="s">
        <v>39</v>
      </c>
      <c r="Y208" s="9">
        <v>60</v>
      </c>
      <c r="Z208" s="9"/>
      <c r="AA208" s="9">
        <v>60</v>
      </c>
      <c r="AB208" s="9">
        <v>60</v>
      </c>
      <c r="AC208" s="9" t="s">
        <v>39</v>
      </c>
      <c r="AD208" s="9"/>
      <c r="AE208" s="9"/>
      <c r="AF208" s="5"/>
      <c r="AG208" s="5"/>
      <c r="AH208" s="5"/>
      <c r="AI208" s="5"/>
      <c r="AJ208" s="5"/>
      <c r="AK208" s="5"/>
      <c r="AL208" s="5"/>
      <c r="AM208" s="5"/>
      <c r="AN208" s="8"/>
      <c r="AO208" s="8"/>
      <c r="AP208" s="8"/>
      <c r="AQ208" s="7"/>
      <c r="AR208" s="7"/>
      <c r="AS208" s="7"/>
      <c r="AT208" s="4"/>
    </row>
    <row r="209" spans="1:46" ht="15" customHeight="1" x14ac:dyDescent="0.25">
      <c r="A209" s="15"/>
      <c r="B209" s="17"/>
      <c r="C209" s="31"/>
      <c r="D209" s="34"/>
      <c r="E209" s="34"/>
      <c r="F209" s="34"/>
      <c r="G209" s="34"/>
      <c r="H209" s="34"/>
      <c r="I209" s="34"/>
      <c r="J209" s="34"/>
      <c r="K209" s="34"/>
      <c r="L209" s="33"/>
      <c r="M209" s="33"/>
      <c r="N209" s="32"/>
      <c r="O209" s="13"/>
      <c r="P209" s="12"/>
      <c r="Q209" s="9"/>
      <c r="R209" s="9"/>
      <c r="S209" s="9"/>
      <c r="T209" s="9"/>
      <c r="U209" s="9"/>
      <c r="V209" s="9"/>
      <c r="W209" s="9">
        <v>61</v>
      </c>
      <c r="X209" s="9" t="s">
        <v>38</v>
      </c>
      <c r="Y209" s="9">
        <v>61</v>
      </c>
      <c r="Z209" s="9"/>
      <c r="AA209" s="9">
        <v>61</v>
      </c>
      <c r="AB209" s="9">
        <v>61</v>
      </c>
      <c r="AC209" s="9" t="s">
        <v>38</v>
      </c>
      <c r="AD209" s="9"/>
      <c r="AE209" s="9"/>
      <c r="AF209" s="5"/>
      <c r="AG209" s="5"/>
      <c r="AH209" s="5"/>
      <c r="AI209" s="5"/>
      <c r="AJ209" s="5"/>
      <c r="AK209" s="5"/>
      <c r="AL209" s="5"/>
      <c r="AM209" s="5"/>
      <c r="AN209" s="8"/>
      <c r="AO209" s="8"/>
      <c r="AP209" s="8"/>
      <c r="AQ209" s="7"/>
      <c r="AR209" s="7"/>
      <c r="AS209" s="7"/>
      <c r="AT209" s="4"/>
    </row>
    <row r="210" spans="1:46" ht="15" customHeight="1" x14ac:dyDescent="0.25">
      <c r="A210" s="15"/>
      <c r="B210" s="17"/>
      <c r="C210" s="31"/>
      <c r="D210" s="34"/>
      <c r="E210" s="34"/>
      <c r="F210" s="34"/>
      <c r="G210" s="34"/>
      <c r="H210" s="34"/>
      <c r="I210" s="34"/>
      <c r="J210" s="34"/>
      <c r="K210" s="34"/>
      <c r="L210" s="33"/>
      <c r="M210" s="33"/>
      <c r="N210" s="32"/>
      <c r="O210" s="13"/>
      <c r="P210" s="12"/>
      <c r="Q210" s="9"/>
      <c r="R210" s="9"/>
      <c r="S210" s="9"/>
      <c r="T210" s="9"/>
      <c r="U210" s="9"/>
      <c r="V210" s="9"/>
      <c r="W210" s="9">
        <v>62</v>
      </c>
      <c r="X210" s="9" t="s">
        <v>37</v>
      </c>
      <c r="Y210" s="9">
        <v>62</v>
      </c>
      <c r="Z210" s="9"/>
      <c r="AA210" s="9">
        <v>62</v>
      </c>
      <c r="AB210" s="9">
        <v>62</v>
      </c>
      <c r="AC210" s="9" t="s">
        <v>37</v>
      </c>
      <c r="AD210" s="9"/>
      <c r="AE210" s="9"/>
      <c r="AF210" s="5"/>
      <c r="AG210" s="5"/>
      <c r="AH210" s="5"/>
      <c r="AI210" s="5"/>
      <c r="AJ210" s="5"/>
      <c r="AK210" s="5"/>
      <c r="AL210" s="5"/>
      <c r="AM210" s="5"/>
      <c r="AN210" s="8"/>
      <c r="AO210" s="8"/>
      <c r="AP210" s="8"/>
      <c r="AQ210" s="7"/>
      <c r="AR210" s="7"/>
      <c r="AS210" s="7"/>
      <c r="AT210" s="4"/>
    </row>
    <row r="211" spans="1:46" ht="14.25" customHeight="1" x14ac:dyDescent="0.25">
      <c r="A211" s="15"/>
      <c r="B211" s="17"/>
      <c r="C211" s="31"/>
      <c r="D211" s="34"/>
      <c r="E211" s="34"/>
      <c r="F211" s="34"/>
      <c r="G211" s="34"/>
      <c r="H211" s="34"/>
      <c r="I211" s="34"/>
      <c r="J211" s="34"/>
      <c r="K211" s="34"/>
      <c r="L211" s="33"/>
      <c r="M211" s="33"/>
      <c r="N211" s="32"/>
      <c r="O211" s="13"/>
      <c r="P211" s="12"/>
      <c r="Q211" s="9"/>
      <c r="R211" s="9"/>
      <c r="S211" s="9"/>
      <c r="T211" s="9"/>
      <c r="U211" s="9"/>
      <c r="V211" s="9"/>
      <c r="W211" s="9">
        <v>63</v>
      </c>
      <c r="X211" s="9" t="s">
        <v>36</v>
      </c>
      <c r="Y211" s="9">
        <v>63</v>
      </c>
      <c r="Z211" s="9"/>
      <c r="AA211" s="9">
        <v>63</v>
      </c>
      <c r="AB211" s="9">
        <v>63</v>
      </c>
      <c r="AC211" s="9" t="s">
        <v>36</v>
      </c>
      <c r="AD211" s="9"/>
      <c r="AE211" s="9"/>
      <c r="AF211" s="5"/>
      <c r="AG211" s="5"/>
      <c r="AH211" s="5"/>
      <c r="AI211" s="5"/>
      <c r="AJ211" s="5"/>
      <c r="AK211" s="5"/>
      <c r="AL211" s="5"/>
      <c r="AM211" s="5"/>
      <c r="AN211" s="8"/>
      <c r="AO211" s="8"/>
      <c r="AP211" s="8"/>
      <c r="AQ211" s="7"/>
      <c r="AR211" s="7"/>
      <c r="AS211" s="7"/>
      <c r="AT211" s="4"/>
    </row>
    <row r="212" spans="1:46" ht="15" customHeight="1" x14ac:dyDescent="0.25">
      <c r="A212" s="15"/>
      <c r="B212" s="17"/>
      <c r="C212" s="31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2"/>
      <c r="O212" s="13"/>
      <c r="P212" s="12"/>
      <c r="Q212" s="9"/>
      <c r="R212" s="9"/>
      <c r="S212" s="9"/>
      <c r="T212" s="9"/>
      <c r="U212" s="9"/>
      <c r="V212" s="9"/>
      <c r="W212" s="9">
        <v>64</v>
      </c>
      <c r="X212" s="9" t="s">
        <v>35</v>
      </c>
      <c r="Y212" s="9">
        <v>64</v>
      </c>
      <c r="Z212" s="9"/>
      <c r="AA212" s="9">
        <v>64</v>
      </c>
      <c r="AB212" s="9">
        <v>64</v>
      </c>
      <c r="AC212" s="9" t="s">
        <v>35</v>
      </c>
      <c r="AD212" s="9"/>
      <c r="AE212" s="9"/>
      <c r="AF212" s="5"/>
      <c r="AG212" s="5"/>
      <c r="AH212" s="5"/>
      <c r="AI212" s="5"/>
      <c r="AJ212" s="5"/>
      <c r="AK212" s="5"/>
      <c r="AL212" s="5"/>
      <c r="AM212" s="5"/>
      <c r="AN212" s="8"/>
      <c r="AO212" s="8"/>
      <c r="AP212" s="8"/>
      <c r="AQ212" s="7"/>
      <c r="AR212" s="7"/>
      <c r="AS212" s="7"/>
      <c r="AT212" s="4"/>
    </row>
    <row r="213" spans="1:46" ht="3" customHeight="1" x14ac:dyDescent="0.25">
      <c r="A213" s="15"/>
      <c r="B213" s="17"/>
      <c r="C213" s="31"/>
      <c r="D213" s="31"/>
      <c r="E213" s="13"/>
      <c r="F213" s="13"/>
      <c r="G213" s="13"/>
      <c r="H213" s="13"/>
      <c r="I213" s="13"/>
      <c r="J213" s="13"/>
      <c r="K213" s="13"/>
      <c r="L213" s="30"/>
      <c r="M213" s="30"/>
      <c r="N213" s="30"/>
      <c r="O213" s="13"/>
      <c r="P213" s="12"/>
      <c r="Q213" s="9"/>
      <c r="R213" s="9"/>
      <c r="S213" s="9"/>
      <c r="T213" s="9"/>
      <c r="U213" s="9"/>
      <c r="V213" s="9"/>
      <c r="W213" s="9">
        <v>65</v>
      </c>
      <c r="X213" s="9" t="s">
        <v>34</v>
      </c>
      <c r="Y213" s="9">
        <v>65</v>
      </c>
      <c r="Z213" s="9"/>
      <c r="AA213" s="9">
        <v>65</v>
      </c>
      <c r="AB213" s="9">
        <v>65</v>
      </c>
      <c r="AC213" s="9" t="s">
        <v>34</v>
      </c>
      <c r="AD213" s="9"/>
      <c r="AE213" s="9"/>
      <c r="AF213" s="5"/>
      <c r="AG213" s="5"/>
      <c r="AH213" s="5"/>
      <c r="AI213" s="5"/>
      <c r="AJ213" s="5"/>
      <c r="AK213" s="5"/>
      <c r="AL213" s="5"/>
      <c r="AM213" s="5"/>
      <c r="AN213" s="8"/>
      <c r="AO213" s="8"/>
      <c r="AP213" s="8"/>
      <c r="AQ213" s="7"/>
      <c r="AR213" s="7"/>
      <c r="AS213" s="7"/>
      <c r="AT213" s="4"/>
    </row>
    <row r="214" spans="1:46" ht="18" customHeight="1" x14ac:dyDescent="0.25">
      <c r="A214" s="15"/>
      <c r="B214" s="17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13"/>
      <c r="P214" s="12"/>
      <c r="Q214" s="9"/>
      <c r="R214" s="9"/>
      <c r="S214" s="9"/>
      <c r="T214" s="9"/>
      <c r="U214" s="9"/>
      <c r="V214" s="9"/>
      <c r="W214" s="9">
        <v>66</v>
      </c>
      <c r="X214" s="9" t="s">
        <v>33</v>
      </c>
      <c r="Y214" s="9">
        <v>66</v>
      </c>
      <c r="Z214" s="9"/>
      <c r="AA214" s="9">
        <v>66</v>
      </c>
      <c r="AB214" s="9">
        <v>66</v>
      </c>
      <c r="AC214" s="9" t="s">
        <v>33</v>
      </c>
      <c r="AD214" s="9"/>
      <c r="AE214" s="9"/>
      <c r="AF214" s="5"/>
      <c r="AG214" s="5"/>
      <c r="AH214" s="5"/>
      <c r="AI214" s="5"/>
      <c r="AJ214" s="5"/>
      <c r="AK214" s="5"/>
      <c r="AL214" s="5"/>
      <c r="AM214" s="5"/>
      <c r="AN214" s="8"/>
      <c r="AO214" s="8"/>
      <c r="AP214" s="8"/>
      <c r="AQ214" s="7"/>
      <c r="AR214" s="7"/>
      <c r="AS214" s="7"/>
      <c r="AT214" s="4"/>
    </row>
    <row r="215" spans="1:46" ht="18" customHeight="1" x14ac:dyDescent="0.25">
      <c r="A215" s="22"/>
      <c r="B215" s="29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13"/>
      <c r="P215" s="12"/>
      <c r="Q215" s="9"/>
      <c r="R215" s="9"/>
      <c r="S215" s="9"/>
      <c r="T215" s="9"/>
      <c r="U215" s="9"/>
      <c r="V215" s="9"/>
      <c r="W215" s="9">
        <v>67</v>
      </c>
      <c r="X215" s="9" t="s">
        <v>32</v>
      </c>
      <c r="Y215" s="9">
        <v>67</v>
      </c>
      <c r="Z215" s="9"/>
      <c r="AA215" s="9">
        <v>67</v>
      </c>
      <c r="AB215" s="9">
        <v>67</v>
      </c>
      <c r="AC215" s="9" t="s">
        <v>32</v>
      </c>
      <c r="AD215" s="9"/>
      <c r="AE215" s="9"/>
      <c r="AF215" s="5"/>
      <c r="AG215" s="5"/>
      <c r="AH215" s="5"/>
      <c r="AI215" s="5"/>
      <c r="AJ215" s="5"/>
      <c r="AK215" s="5"/>
      <c r="AL215" s="5"/>
      <c r="AM215" s="5"/>
      <c r="AN215" s="8"/>
      <c r="AO215" s="8"/>
      <c r="AP215" s="8"/>
      <c r="AQ215" s="7"/>
      <c r="AR215" s="7"/>
      <c r="AS215" s="7"/>
      <c r="AT215" s="4"/>
    </row>
    <row r="216" spans="1:46" ht="12" customHeight="1" x14ac:dyDescent="0.25">
      <c r="A216" s="13"/>
      <c r="B216" s="17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13"/>
      <c r="P216" s="12"/>
      <c r="Q216" s="9"/>
      <c r="R216" s="9"/>
      <c r="S216" s="9"/>
      <c r="T216" s="9"/>
      <c r="U216" s="9"/>
      <c r="V216" s="9"/>
      <c r="W216" s="9">
        <v>68</v>
      </c>
      <c r="X216" s="9" t="s">
        <v>31</v>
      </c>
      <c r="Y216" s="9">
        <v>68</v>
      </c>
      <c r="Z216" s="9"/>
      <c r="AA216" s="9">
        <v>68</v>
      </c>
      <c r="AB216" s="9">
        <v>68</v>
      </c>
      <c r="AC216" s="9" t="s">
        <v>31</v>
      </c>
      <c r="AD216" s="9"/>
      <c r="AE216" s="9"/>
      <c r="AF216" s="5"/>
      <c r="AG216" s="5"/>
      <c r="AH216" s="5"/>
      <c r="AI216" s="5"/>
      <c r="AJ216" s="5"/>
      <c r="AK216" s="5"/>
      <c r="AL216" s="5"/>
      <c r="AM216" s="5"/>
      <c r="AN216" s="8"/>
      <c r="AO216" s="8"/>
      <c r="AP216" s="8"/>
      <c r="AQ216" s="7"/>
      <c r="AR216" s="7"/>
      <c r="AS216" s="7"/>
      <c r="AT216" s="4"/>
    </row>
    <row r="217" spans="1:46" ht="15" x14ac:dyDescent="0.25">
      <c r="A217" s="13"/>
      <c r="B217" s="1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13"/>
      <c r="P217" s="12"/>
      <c r="Q217" s="9"/>
      <c r="R217" s="9"/>
      <c r="S217" s="9"/>
      <c r="T217" s="9"/>
      <c r="U217" s="9"/>
      <c r="V217" s="9"/>
      <c r="W217" s="9">
        <v>69</v>
      </c>
      <c r="X217" s="9" t="s">
        <v>30</v>
      </c>
      <c r="Y217" s="9">
        <v>69</v>
      </c>
      <c r="Z217" s="9"/>
      <c r="AA217" s="9">
        <v>69</v>
      </c>
      <c r="AB217" s="9">
        <v>69</v>
      </c>
      <c r="AC217" s="9" t="s">
        <v>30</v>
      </c>
      <c r="AD217" s="9"/>
      <c r="AE217" s="9"/>
      <c r="AF217" s="5"/>
      <c r="AG217" s="5"/>
      <c r="AH217" s="5"/>
      <c r="AI217" s="5"/>
      <c r="AJ217" s="5"/>
      <c r="AK217" s="5"/>
      <c r="AL217" s="5"/>
      <c r="AM217" s="5"/>
      <c r="AN217" s="8"/>
      <c r="AO217" s="8"/>
      <c r="AP217" s="8"/>
      <c r="AQ217" s="7"/>
      <c r="AR217" s="7"/>
      <c r="AS217" s="7"/>
      <c r="AT217" s="4"/>
    </row>
    <row r="218" spans="1:46" ht="15" x14ac:dyDescent="0.25">
      <c r="A218" s="13"/>
      <c r="B218" s="1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13"/>
      <c r="P218" s="12"/>
      <c r="Q218" s="9"/>
      <c r="R218" s="9"/>
      <c r="S218" s="9"/>
      <c r="T218" s="9"/>
      <c r="U218" s="9"/>
      <c r="V218" s="9"/>
      <c r="W218" s="9">
        <v>70</v>
      </c>
      <c r="X218" s="9" t="s">
        <v>29</v>
      </c>
      <c r="Y218" s="9">
        <v>70</v>
      </c>
      <c r="Z218" s="9"/>
      <c r="AA218" s="9">
        <v>70</v>
      </c>
      <c r="AB218" s="9">
        <v>70</v>
      </c>
      <c r="AC218" s="9" t="s">
        <v>29</v>
      </c>
      <c r="AD218" s="9"/>
      <c r="AE218" s="9"/>
      <c r="AF218" s="5"/>
      <c r="AG218" s="5"/>
      <c r="AH218" s="5"/>
      <c r="AI218" s="5"/>
      <c r="AJ218" s="5"/>
      <c r="AK218" s="5"/>
      <c r="AL218" s="5"/>
      <c r="AM218" s="5"/>
      <c r="AN218" s="8"/>
      <c r="AO218" s="8"/>
      <c r="AP218" s="8"/>
      <c r="AQ218" s="7"/>
      <c r="AR218" s="7"/>
      <c r="AS218" s="7"/>
      <c r="AT218" s="4"/>
    </row>
    <row r="219" spans="1:46" ht="12.75" customHeight="1" x14ac:dyDescent="0.25">
      <c r="A219" s="13"/>
      <c r="B219" s="1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13"/>
      <c r="P219" s="12"/>
      <c r="Q219" s="9"/>
      <c r="R219" s="9"/>
      <c r="S219" s="9"/>
      <c r="T219" s="9"/>
      <c r="U219" s="9"/>
      <c r="V219" s="9"/>
      <c r="W219" s="9">
        <v>71</v>
      </c>
      <c r="X219" s="9" t="s">
        <v>28</v>
      </c>
      <c r="Y219" s="9">
        <v>71</v>
      </c>
      <c r="Z219" s="9"/>
      <c r="AA219" s="9">
        <v>71</v>
      </c>
      <c r="AB219" s="9">
        <v>71</v>
      </c>
      <c r="AC219" s="9" t="s">
        <v>28</v>
      </c>
      <c r="AD219" s="9"/>
      <c r="AE219" s="9"/>
      <c r="AF219" s="5"/>
      <c r="AG219" s="5"/>
      <c r="AH219" s="5"/>
      <c r="AI219" s="5"/>
      <c r="AJ219" s="5"/>
      <c r="AK219" s="5"/>
      <c r="AL219" s="5"/>
      <c r="AM219" s="5"/>
      <c r="AN219" s="8"/>
      <c r="AO219" s="8"/>
      <c r="AP219" s="8"/>
      <c r="AQ219" s="7"/>
      <c r="AR219" s="7"/>
      <c r="AS219" s="7"/>
      <c r="AT219" s="4"/>
    </row>
    <row r="220" spans="1:46" ht="12.75" customHeight="1" x14ac:dyDescent="0.25">
      <c r="A220" s="15"/>
      <c r="B220" s="1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13"/>
      <c r="P220" s="12"/>
      <c r="Q220" s="9"/>
      <c r="R220" s="9"/>
      <c r="S220" s="9"/>
      <c r="T220" s="9"/>
      <c r="U220" s="9"/>
      <c r="V220" s="9"/>
      <c r="W220" s="9">
        <v>72</v>
      </c>
      <c r="X220" s="9" t="s">
        <v>27</v>
      </c>
      <c r="Y220" s="9">
        <v>72</v>
      </c>
      <c r="Z220" s="9"/>
      <c r="AA220" s="9">
        <v>72</v>
      </c>
      <c r="AB220" s="9">
        <v>72</v>
      </c>
      <c r="AC220" s="9" t="s">
        <v>27</v>
      </c>
      <c r="AD220" s="9"/>
      <c r="AE220" s="9"/>
      <c r="AF220" s="5"/>
      <c r="AG220" s="5"/>
      <c r="AH220" s="5"/>
      <c r="AI220" s="5"/>
      <c r="AJ220" s="5"/>
      <c r="AK220" s="5"/>
      <c r="AL220" s="5"/>
      <c r="AM220" s="5"/>
      <c r="AN220" s="8"/>
      <c r="AO220" s="8"/>
      <c r="AP220" s="8"/>
      <c r="AQ220" s="7"/>
      <c r="AR220" s="7"/>
      <c r="AS220" s="7"/>
      <c r="AT220" s="4"/>
    </row>
    <row r="221" spans="1:46" ht="12.75" customHeight="1" x14ac:dyDescent="0.25">
      <c r="A221" s="15"/>
      <c r="B221" s="1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13"/>
      <c r="P221" s="12"/>
      <c r="Q221" s="9"/>
      <c r="R221" s="9"/>
      <c r="S221" s="9"/>
      <c r="T221" s="9"/>
      <c r="U221" s="9"/>
      <c r="V221" s="9"/>
      <c r="W221" s="9">
        <v>73</v>
      </c>
      <c r="X221" s="9" t="s">
        <v>26</v>
      </c>
      <c r="Y221" s="9">
        <v>73</v>
      </c>
      <c r="Z221" s="9"/>
      <c r="AA221" s="9">
        <v>73</v>
      </c>
      <c r="AB221" s="9">
        <v>73</v>
      </c>
      <c r="AC221" s="9" t="s">
        <v>26</v>
      </c>
      <c r="AD221" s="9"/>
      <c r="AE221" s="9"/>
      <c r="AF221" s="5"/>
      <c r="AG221" s="5"/>
      <c r="AH221" s="5"/>
      <c r="AI221" s="5"/>
      <c r="AJ221" s="5"/>
      <c r="AK221" s="5"/>
      <c r="AL221" s="5"/>
      <c r="AM221" s="5"/>
      <c r="AN221" s="8"/>
      <c r="AO221" s="8"/>
      <c r="AP221" s="8"/>
      <c r="AQ221" s="7"/>
      <c r="AR221" s="7"/>
      <c r="AS221" s="7"/>
      <c r="AT221" s="4"/>
    </row>
    <row r="222" spans="1:46" ht="15" x14ac:dyDescent="0.25">
      <c r="A222" s="15"/>
      <c r="B222" s="17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13"/>
      <c r="P222" s="26"/>
      <c r="Q222" s="9"/>
      <c r="R222" s="9"/>
      <c r="S222" s="9"/>
      <c r="T222" s="9"/>
      <c r="U222" s="9"/>
      <c r="V222" s="9"/>
      <c r="W222" s="9">
        <v>74</v>
      </c>
      <c r="X222" s="9" t="s">
        <v>25</v>
      </c>
      <c r="Y222" s="9">
        <v>74</v>
      </c>
      <c r="Z222" s="9"/>
      <c r="AA222" s="9">
        <v>74</v>
      </c>
      <c r="AB222" s="9">
        <v>74</v>
      </c>
      <c r="AC222" s="9" t="s">
        <v>25</v>
      </c>
      <c r="AD222" s="9"/>
      <c r="AE222" s="9"/>
      <c r="AF222" s="5"/>
      <c r="AG222" s="5"/>
      <c r="AH222" s="5"/>
      <c r="AI222" s="5"/>
      <c r="AJ222" s="5"/>
      <c r="AK222" s="5"/>
      <c r="AL222" s="5"/>
      <c r="AM222" s="5"/>
      <c r="AN222" s="8"/>
      <c r="AO222" s="8"/>
      <c r="AP222" s="8"/>
      <c r="AQ222" s="7"/>
      <c r="AR222" s="7"/>
      <c r="AS222" s="7"/>
      <c r="AT222" s="4"/>
    </row>
    <row r="223" spans="1:46" ht="15" x14ac:dyDescent="0.25">
      <c r="A223" s="15"/>
      <c r="B223" s="17"/>
      <c r="C223" s="16"/>
      <c r="D223" s="16"/>
      <c r="E223" s="16"/>
      <c r="F223" s="16"/>
      <c r="G223" s="16"/>
      <c r="H223" s="25"/>
      <c r="I223" s="25"/>
      <c r="J223" s="25"/>
      <c r="K223" s="25"/>
      <c r="L223" s="25"/>
      <c r="M223" s="25"/>
      <c r="N223" s="25"/>
      <c r="O223" s="13"/>
      <c r="P223" s="12"/>
      <c r="Q223" s="9"/>
      <c r="R223" s="9"/>
      <c r="S223" s="9"/>
      <c r="T223" s="9"/>
      <c r="U223" s="9"/>
      <c r="V223" s="9"/>
      <c r="W223" s="9">
        <v>75</v>
      </c>
      <c r="X223" s="9" t="s">
        <v>24</v>
      </c>
      <c r="Y223" s="9">
        <v>75</v>
      </c>
      <c r="Z223" s="9"/>
      <c r="AA223" s="9">
        <v>75</v>
      </c>
      <c r="AB223" s="9">
        <v>75</v>
      </c>
      <c r="AC223" s="9" t="s">
        <v>24</v>
      </c>
      <c r="AD223" s="9"/>
      <c r="AE223" s="9"/>
      <c r="AF223" s="5"/>
      <c r="AG223" s="5"/>
      <c r="AH223" s="5"/>
      <c r="AI223" s="5"/>
      <c r="AJ223" s="5"/>
      <c r="AK223" s="5"/>
      <c r="AL223" s="5"/>
      <c r="AM223" s="5"/>
      <c r="AN223" s="8"/>
      <c r="AO223" s="8"/>
      <c r="AP223" s="8"/>
      <c r="AQ223" s="7"/>
      <c r="AR223" s="7"/>
      <c r="AS223" s="7"/>
      <c r="AT223" s="4"/>
    </row>
    <row r="224" spans="1:46" ht="15" x14ac:dyDescent="0.25">
      <c r="A224" s="15"/>
      <c r="B224" s="17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13"/>
      <c r="P224" s="12"/>
      <c r="Q224" s="9"/>
      <c r="R224" s="9"/>
      <c r="S224" s="9"/>
      <c r="T224" s="9"/>
      <c r="U224" s="9"/>
      <c r="V224" s="9"/>
      <c r="W224" s="9">
        <v>76</v>
      </c>
      <c r="X224" s="9" t="s">
        <v>23</v>
      </c>
      <c r="Y224" s="9">
        <v>76</v>
      </c>
      <c r="Z224" s="9"/>
      <c r="AA224" s="9">
        <v>76</v>
      </c>
      <c r="AB224" s="9">
        <v>76</v>
      </c>
      <c r="AC224" s="9" t="s">
        <v>23</v>
      </c>
      <c r="AD224" s="9"/>
      <c r="AE224" s="9"/>
      <c r="AF224" s="5"/>
      <c r="AG224" s="5"/>
      <c r="AH224" s="5"/>
      <c r="AI224" s="5"/>
      <c r="AJ224" s="5"/>
      <c r="AK224" s="5"/>
      <c r="AL224" s="5"/>
      <c r="AM224" s="5"/>
      <c r="AN224" s="8"/>
      <c r="AO224" s="8"/>
      <c r="AP224" s="8"/>
      <c r="AQ224" s="7"/>
      <c r="AR224" s="7"/>
      <c r="AS224" s="7"/>
      <c r="AT224" s="4"/>
    </row>
    <row r="225" spans="1:46" ht="15" x14ac:dyDescent="0.25">
      <c r="A225" s="15"/>
      <c r="B225" s="17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13"/>
      <c r="P225" s="12"/>
      <c r="Q225" s="9"/>
      <c r="R225" s="9"/>
      <c r="S225" s="9"/>
      <c r="T225" s="9"/>
      <c r="U225" s="9"/>
      <c r="V225" s="9"/>
      <c r="W225" s="9">
        <v>77</v>
      </c>
      <c r="X225" s="9" t="s">
        <v>22</v>
      </c>
      <c r="Y225" s="9">
        <v>77</v>
      </c>
      <c r="Z225" s="9"/>
      <c r="AA225" s="9">
        <v>77</v>
      </c>
      <c r="AB225" s="9">
        <v>77</v>
      </c>
      <c r="AC225" s="9" t="s">
        <v>22</v>
      </c>
      <c r="AD225" s="9"/>
      <c r="AE225" s="9"/>
      <c r="AF225" s="5"/>
      <c r="AG225" s="5"/>
      <c r="AH225" s="5"/>
      <c r="AI225" s="5"/>
      <c r="AJ225" s="5"/>
      <c r="AK225" s="5"/>
      <c r="AL225" s="5"/>
      <c r="AM225" s="5"/>
      <c r="AN225" s="8"/>
      <c r="AO225" s="8"/>
      <c r="AP225" s="8"/>
      <c r="AQ225" s="7"/>
      <c r="AR225" s="7"/>
      <c r="AS225" s="7"/>
      <c r="AT225" s="4"/>
    </row>
    <row r="226" spans="1:46" ht="15" x14ac:dyDescent="0.25">
      <c r="A226" s="15"/>
      <c r="B226" s="17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13"/>
      <c r="P226" s="12"/>
      <c r="Q226" s="9"/>
      <c r="R226" s="9"/>
      <c r="S226" s="9"/>
      <c r="T226" s="9"/>
      <c r="U226" s="9"/>
      <c r="V226" s="9"/>
      <c r="W226" s="9">
        <v>78</v>
      </c>
      <c r="X226" s="9" t="s">
        <v>21</v>
      </c>
      <c r="Y226" s="9">
        <v>78</v>
      </c>
      <c r="Z226" s="9"/>
      <c r="AA226" s="9">
        <v>78</v>
      </c>
      <c r="AB226" s="9">
        <v>78</v>
      </c>
      <c r="AC226" s="9" t="s">
        <v>21</v>
      </c>
      <c r="AD226" s="9"/>
      <c r="AE226" s="9"/>
      <c r="AF226" s="5"/>
      <c r="AG226" s="5"/>
      <c r="AH226" s="5"/>
      <c r="AI226" s="5"/>
      <c r="AJ226" s="5"/>
      <c r="AK226" s="5"/>
      <c r="AL226" s="5"/>
      <c r="AM226" s="5"/>
      <c r="AN226" s="8"/>
      <c r="AO226" s="8"/>
      <c r="AP226" s="8"/>
      <c r="AQ226" s="7"/>
      <c r="AR226" s="7"/>
      <c r="AS226" s="7"/>
      <c r="AT226" s="4"/>
    </row>
    <row r="227" spans="1:46" ht="15" x14ac:dyDescent="0.25">
      <c r="A227" s="15"/>
      <c r="B227" s="17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13"/>
      <c r="P227" s="12"/>
      <c r="Q227" s="9"/>
      <c r="R227" s="9"/>
      <c r="S227" s="9"/>
      <c r="T227" s="9"/>
      <c r="U227" s="9"/>
      <c r="V227" s="9"/>
      <c r="W227" s="9">
        <v>79</v>
      </c>
      <c r="X227" s="9" t="s">
        <v>20</v>
      </c>
      <c r="Y227" s="9">
        <v>79</v>
      </c>
      <c r="Z227" s="9"/>
      <c r="AA227" s="9">
        <v>79</v>
      </c>
      <c r="AB227" s="9">
        <v>79</v>
      </c>
      <c r="AC227" s="9" t="s">
        <v>20</v>
      </c>
      <c r="AD227" s="9"/>
      <c r="AE227" s="9"/>
      <c r="AF227" s="5"/>
      <c r="AG227" s="5"/>
      <c r="AH227" s="5"/>
      <c r="AI227" s="5"/>
      <c r="AJ227" s="5"/>
      <c r="AK227" s="5"/>
      <c r="AL227" s="5"/>
      <c r="AM227" s="5"/>
      <c r="AN227" s="8"/>
      <c r="AO227" s="8"/>
      <c r="AP227" s="8"/>
      <c r="AQ227" s="7"/>
      <c r="AR227" s="7"/>
      <c r="AS227" s="7"/>
      <c r="AT227" s="4"/>
    </row>
    <row r="228" spans="1:46" ht="15" x14ac:dyDescent="0.25">
      <c r="A228" s="15"/>
      <c r="B228" s="17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13"/>
      <c r="P228" s="12"/>
      <c r="Q228" s="9"/>
      <c r="R228" s="9"/>
      <c r="S228" s="9"/>
      <c r="T228" s="9"/>
      <c r="U228" s="9"/>
      <c r="V228" s="9"/>
      <c r="W228" s="9">
        <v>80</v>
      </c>
      <c r="X228" s="9" t="s">
        <v>19</v>
      </c>
      <c r="Y228" s="9">
        <v>80</v>
      </c>
      <c r="Z228" s="9"/>
      <c r="AA228" s="9">
        <v>80</v>
      </c>
      <c r="AB228" s="9">
        <v>80</v>
      </c>
      <c r="AC228" s="9" t="s">
        <v>19</v>
      </c>
      <c r="AD228" s="9"/>
      <c r="AE228" s="9"/>
      <c r="AF228" s="5"/>
      <c r="AG228" s="5"/>
      <c r="AH228" s="5"/>
      <c r="AI228" s="5"/>
      <c r="AJ228" s="5"/>
      <c r="AK228" s="5"/>
      <c r="AL228" s="5"/>
      <c r="AM228" s="5"/>
      <c r="AN228" s="8"/>
      <c r="AO228" s="8"/>
      <c r="AP228" s="8"/>
      <c r="AQ228" s="7"/>
      <c r="AR228" s="7"/>
      <c r="AS228" s="7"/>
      <c r="AT228" s="4"/>
    </row>
    <row r="229" spans="1:46" ht="15" x14ac:dyDescent="0.25">
      <c r="A229" s="15"/>
      <c r="B229" s="17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18"/>
      <c r="N229" s="18"/>
      <c r="O229" s="13"/>
      <c r="P229" s="12"/>
      <c r="Q229" s="9"/>
      <c r="R229" s="9"/>
      <c r="S229" s="9"/>
      <c r="T229" s="9"/>
      <c r="U229" s="9"/>
      <c r="V229" s="9"/>
      <c r="W229" s="9">
        <v>81</v>
      </c>
      <c r="X229" s="9" t="s">
        <v>18</v>
      </c>
      <c r="Y229" s="9">
        <v>81</v>
      </c>
      <c r="Z229" s="9"/>
      <c r="AA229" s="9">
        <v>81</v>
      </c>
      <c r="AB229" s="9">
        <v>81</v>
      </c>
      <c r="AC229" s="9" t="s">
        <v>18</v>
      </c>
      <c r="AD229" s="9"/>
      <c r="AE229" s="9"/>
      <c r="AF229" s="5"/>
      <c r="AG229" s="5"/>
      <c r="AH229" s="5"/>
      <c r="AI229" s="5"/>
      <c r="AJ229" s="5"/>
      <c r="AK229" s="5"/>
      <c r="AL229" s="5"/>
      <c r="AM229" s="5"/>
      <c r="AN229" s="8"/>
      <c r="AO229" s="8"/>
      <c r="AP229" s="8"/>
      <c r="AQ229" s="7"/>
      <c r="AR229" s="7"/>
      <c r="AS229" s="7"/>
      <c r="AT229" s="4"/>
    </row>
    <row r="230" spans="1:46" ht="15" x14ac:dyDescent="0.25">
      <c r="A230" s="15"/>
      <c r="B230" s="17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13"/>
      <c r="N230" s="13"/>
      <c r="O230" s="13"/>
      <c r="P230" s="12"/>
      <c r="Q230" s="9"/>
      <c r="R230" s="9"/>
      <c r="S230" s="9"/>
      <c r="T230" s="9"/>
      <c r="U230" s="9"/>
      <c r="V230" s="9"/>
      <c r="W230" s="9">
        <v>82</v>
      </c>
      <c r="X230" s="9" t="s">
        <v>17</v>
      </c>
      <c r="Y230" s="9">
        <v>82</v>
      </c>
      <c r="Z230" s="9"/>
      <c r="AA230" s="9">
        <v>82</v>
      </c>
      <c r="AB230" s="9">
        <v>82</v>
      </c>
      <c r="AC230" s="9" t="s">
        <v>17</v>
      </c>
      <c r="AD230" s="9"/>
      <c r="AE230" s="9"/>
      <c r="AF230" s="5"/>
      <c r="AG230" s="5"/>
      <c r="AH230" s="5"/>
      <c r="AI230" s="5"/>
      <c r="AJ230" s="5"/>
      <c r="AK230" s="5"/>
      <c r="AL230" s="5"/>
      <c r="AM230" s="5"/>
      <c r="AN230" s="8"/>
      <c r="AO230" s="8"/>
      <c r="AP230" s="8"/>
      <c r="AQ230" s="7"/>
      <c r="AR230" s="7"/>
      <c r="AS230" s="7"/>
      <c r="AT230" s="4"/>
    </row>
    <row r="231" spans="1:46" ht="15" x14ac:dyDescent="0.25">
      <c r="A231" s="15"/>
      <c r="B231" s="17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20"/>
      <c r="N231" s="20"/>
      <c r="O231" s="13"/>
      <c r="P231" s="12"/>
      <c r="Q231" s="9"/>
      <c r="R231" s="9"/>
      <c r="S231" s="9"/>
      <c r="T231" s="9"/>
      <c r="U231" s="9"/>
      <c r="V231" s="9"/>
      <c r="W231" s="9">
        <v>83</v>
      </c>
      <c r="X231" s="9" t="s">
        <v>16</v>
      </c>
      <c r="Y231" s="9">
        <v>83</v>
      </c>
      <c r="Z231" s="9"/>
      <c r="AA231" s="9">
        <v>83</v>
      </c>
      <c r="AB231" s="9">
        <v>83</v>
      </c>
      <c r="AC231" s="9" t="s">
        <v>16</v>
      </c>
      <c r="AD231" s="9"/>
      <c r="AE231" s="9"/>
      <c r="AF231" s="5"/>
      <c r="AG231" s="5"/>
      <c r="AH231" s="5"/>
      <c r="AI231" s="5"/>
      <c r="AJ231" s="5"/>
      <c r="AK231" s="5"/>
      <c r="AL231" s="5"/>
      <c r="AM231" s="5"/>
      <c r="AN231" s="8"/>
      <c r="AO231" s="8"/>
      <c r="AP231" s="8"/>
      <c r="AQ231" s="7"/>
      <c r="AR231" s="7"/>
      <c r="AS231" s="7"/>
      <c r="AT231" s="4"/>
    </row>
    <row r="232" spans="1:46" ht="15" x14ac:dyDescent="0.25">
      <c r="A232" s="15"/>
      <c r="B232" s="17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8"/>
      <c r="N232" s="18"/>
      <c r="O232" s="13"/>
      <c r="P232" s="12"/>
      <c r="Q232" s="9"/>
      <c r="R232" s="9"/>
      <c r="S232" s="9"/>
      <c r="T232" s="9"/>
      <c r="U232" s="9"/>
      <c r="V232" s="9"/>
      <c r="W232" s="9">
        <v>84</v>
      </c>
      <c r="X232" s="9" t="s">
        <v>15</v>
      </c>
      <c r="Y232" s="9">
        <v>84</v>
      </c>
      <c r="Z232" s="9"/>
      <c r="AA232" s="9">
        <v>84</v>
      </c>
      <c r="AB232" s="9">
        <v>84</v>
      </c>
      <c r="AC232" s="9" t="s">
        <v>15</v>
      </c>
      <c r="AD232" s="9"/>
      <c r="AE232" s="9"/>
      <c r="AF232" s="5"/>
      <c r="AG232" s="5"/>
      <c r="AH232" s="5"/>
      <c r="AI232" s="5"/>
      <c r="AJ232" s="5"/>
      <c r="AK232" s="5"/>
      <c r="AL232" s="5"/>
      <c r="AM232" s="5"/>
      <c r="AN232" s="8"/>
      <c r="AO232" s="8"/>
      <c r="AP232" s="8"/>
      <c r="AQ232" s="7"/>
      <c r="AR232" s="7"/>
      <c r="AS232" s="7"/>
      <c r="AT232" s="4"/>
    </row>
    <row r="233" spans="1:46" ht="15" x14ac:dyDescent="0.25">
      <c r="A233" s="15"/>
      <c r="B233" s="17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3"/>
      <c r="P233" s="12"/>
      <c r="Q233" s="9"/>
      <c r="R233" s="9"/>
      <c r="S233" s="9"/>
      <c r="T233" s="9"/>
      <c r="U233" s="9"/>
      <c r="V233" s="9"/>
      <c r="W233" s="9">
        <v>85</v>
      </c>
      <c r="X233" s="9" t="s">
        <v>14</v>
      </c>
      <c r="Y233" s="9">
        <v>85</v>
      </c>
      <c r="Z233" s="9"/>
      <c r="AA233" s="9">
        <v>85</v>
      </c>
      <c r="AB233" s="9">
        <v>85</v>
      </c>
      <c r="AC233" s="9" t="s">
        <v>14</v>
      </c>
      <c r="AD233" s="9"/>
      <c r="AE233" s="9"/>
      <c r="AF233" s="5"/>
      <c r="AG233" s="5"/>
      <c r="AH233" s="5"/>
      <c r="AI233" s="5"/>
      <c r="AJ233" s="5"/>
      <c r="AK233" s="5"/>
      <c r="AL233" s="5"/>
      <c r="AM233" s="5"/>
      <c r="AN233" s="8"/>
      <c r="AO233" s="8"/>
      <c r="AP233" s="8"/>
      <c r="AQ233" s="7"/>
      <c r="AR233" s="7"/>
      <c r="AS233" s="7"/>
      <c r="AT233" s="4"/>
    </row>
    <row r="234" spans="1:46" ht="15" x14ac:dyDescent="0.25">
      <c r="A234" s="15"/>
      <c r="B234" s="17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3"/>
      <c r="P234" s="12"/>
      <c r="Q234" s="9"/>
      <c r="R234" s="9"/>
      <c r="S234" s="9"/>
      <c r="T234" s="9"/>
      <c r="U234" s="9"/>
      <c r="V234" s="9"/>
      <c r="W234" s="9">
        <v>86</v>
      </c>
      <c r="X234" s="9" t="s">
        <v>13</v>
      </c>
      <c r="Y234" s="9">
        <v>86</v>
      </c>
      <c r="Z234" s="9"/>
      <c r="AA234" s="9">
        <v>86</v>
      </c>
      <c r="AB234" s="9">
        <v>86</v>
      </c>
      <c r="AC234" s="9" t="s">
        <v>13</v>
      </c>
      <c r="AD234" s="9"/>
      <c r="AE234" s="9"/>
      <c r="AF234" s="5"/>
      <c r="AG234" s="5"/>
      <c r="AH234" s="5"/>
      <c r="AI234" s="5"/>
      <c r="AJ234" s="5"/>
      <c r="AK234" s="5"/>
      <c r="AL234" s="5"/>
      <c r="AM234" s="5"/>
      <c r="AN234" s="8"/>
      <c r="AO234" s="8"/>
      <c r="AP234" s="8"/>
      <c r="AQ234" s="7"/>
      <c r="AR234" s="7"/>
      <c r="AS234" s="7"/>
      <c r="AT234" s="4"/>
    </row>
    <row r="235" spans="1:46" ht="15" x14ac:dyDescent="0.25">
      <c r="A235" s="15"/>
      <c r="B235" s="17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3"/>
      <c r="P235" s="12"/>
      <c r="Q235" s="9"/>
      <c r="R235" s="9"/>
      <c r="S235" s="9"/>
      <c r="T235" s="9"/>
      <c r="U235" s="9"/>
      <c r="V235" s="9"/>
      <c r="W235" s="9">
        <v>87</v>
      </c>
      <c r="X235" s="9" t="s">
        <v>12</v>
      </c>
      <c r="Y235" s="9">
        <v>87</v>
      </c>
      <c r="Z235" s="9"/>
      <c r="AA235" s="9">
        <v>87</v>
      </c>
      <c r="AB235" s="9">
        <v>87</v>
      </c>
      <c r="AC235" s="9" t="s">
        <v>12</v>
      </c>
      <c r="AD235" s="9"/>
      <c r="AE235" s="9"/>
      <c r="AF235" s="5"/>
      <c r="AG235" s="5"/>
      <c r="AH235" s="5"/>
      <c r="AI235" s="5"/>
      <c r="AJ235" s="5"/>
      <c r="AK235" s="5"/>
      <c r="AL235" s="5"/>
      <c r="AM235" s="5"/>
      <c r="AN235" s="8"/>
      <c r="AO235" s="8"/>
      <c r="AP235" s="8"/>
      <c r="AQ235" s="7"/>
      <c r="AR235" s="7"/>
      <c r="AS235" s="7"/>
      <c r="AT235" s="4"/>
    </row>
    <row r="236" spans="1:46" ht="15" x14ac:dyDescent="0.25">
      <c r="A236" s="15"/>
      <c r="B236" s="17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3"/>
      <c r="P236" s="12"/>
      <c r="Q236" s="9"/>
      <c r="R236" s="9"/>
      <c r="S236" s="9"/>
      <c r="T236" s="9"/>
      <c r="U236" s="9"/>
      <c r="V236" s="9"/>
      <c r="W236" s="9">
        <v>88</v>
      </c>
      <c r="X236" s="9" t="s">
        <v>11</v>
      </c>
      <c r="Y236" s="9">
        <v>88</v>
      </c>
      <c r="Z236" s="9"/>
      <c r="AA236" s="9">
        <v>88</v>
      </c>
      <c r="AB236" s="9">
        <v>88</v>
      </c>
      <c r="AC236" s="9" t="s">
        <v>11</v>
      </c>
      <c r="AD236" s="9"/>
      <c r="AE236" s="9"/>
      <c r="AF236" s="5"/>
      <c r="AG236" s="5"/>
      <c r="AH236" s="5"/>
      <c r="AI236" s="5"/>
      <c r="AJ236" s="5"/>
      <c r="AK236" s="5"/>
      <c r="AL236" s="5"/>
      <c r="AM236" s="5"/>
      <c r="AN236" s="8"/>
      <c r="AO236" s="8"/>
      <c r="AP236" s="8"/>
      <c r="AQ236" s="7"/>
      <c r="AR236" s="7"/>
      <c r="AS236" s="7"/>
      <c r="AT236" s="4"/>
    </row>
    <row r="237" spans="1:46" ht="15" x14ac:dyDescent="0.25">
      <c r="A237" s="15"/>
      <c r="B237" s="14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2"/>
      <c r="Q237" s="9"/>
      <c r="R237" s="9"/>
      <c r="S237" s="9"/>
      <c r="T237" s="9"/>
      <c r="U237" s="9"/>
      <c r="V237" s="9"/>
      <c r="W237" s="9">
        <v>89</v>
      </c>
      <c r="X237" s="9" t="s">
        <v>10</v>
      </c>
      <c r="Y237" s="9">
        <v>89</v>
      </c>
      <c r="Z237" s="9"/>
      <c r="AA237" s="9">
        <v>89</v>
      </c>
      <c r="AB237" s="9">
        <v>89</v>
      </c>
      <c r="AC237" s="9" t="s">
        <v>10</v>
      </c>
      <c r="AD237" s="9"/>
      <c r="AE237" s="9"/>
      <c r="AF237" s="5"/>
      <c r="AG237" s="5"/>
      <c r="AH237" s="5"/>
      <c r="AI237" s="5"/>
      <c r="AJ237" s="5"/>
      <c r="AK237" s="5"/>
      <c r="AL237" s="5"/>
      <c r="AM237" s="5"/>
      <c r="AN237" s="8"/>
      <c r="AO237" s="8"/>
      <c r="AP237" s="8"/>
      <c r="AQ237" s="7"/>
      <c r="AR237" s="7"/>
      <c r="AS237" s="7"/>
      <c r="AT237" s="4"/>
    </row>
    <row r="238" spans="1:46" ht="15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0"/>
      <c r="Q238" s="9"/>
      <c r="R238" s="9"/>
      <c r="S238" s="9"/>
      <c r="T238" s="9"/>
      <c r="U238" s="9"/>
      <c r="V238" s="9"/>
      <c r="W238" s="9">
        <v>90</v>
      </c>
      <c r="X238" s="9" t="s">
        <v>9</v>
      </c>
      <c r="Y238" s="9">
        <v>90</v>
      </c>
      <c r="Z238" s="9"/>
      <c r="AA238" s="9">
        <v>90</v>
      </c>
      <c r="AB238" s="9">
        <v>90</v>
      </c>
      <c r="AC238" s="9" t="s">
        <v>9</v>
      </c>
      <c r="AD238" s="9"/>
      <c r="AE238" s="9"/>
      <c r="AF238" s="5"/>
      <c r="AG238" s="5"/>
      <c r="AH238" s="5"/>
      <c r="AI238" s="5"/>
      <c r="AJ238" s="5"/>
      <c r="AK238" s="5"/>
      <c r="AL238" s="5"/>
      <c r="AM238" s="5"/>
      <c r="AN238" s="8"/>
      <c r="AO238" s="8"/>
      <c r="AP238" s="8"/>
      <c r="AQ238" s="7"/>
      <c r="AR238" s="7"/>
      <c r="AS238" s="7"/>
      <c r="AT238" s="4"/>
    </row>
    <row r="239" spans="1:46" ht="15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0"/>
      <c r="Q239" s="9"/>
      <c r="R239" s="9"/>
      <c r="S239" s="9"/>
      <c r="T239" s="9"/>
      <c r="U239" s="9"/>
      <c r="V239" s="9"/>
      <c r="W239" s="9">
        <v>91</v>
      </c>
      <c r="X239" s="9" t="s">
        <v>8</v>
      </c>
      <c r="Y239" s="9">
        <v>91</v>
      </c>
      <c r="Z239" s="9"/>
      <c r="AA239" s="9">
        <v>91</v>
      </c>
      <c r="AB239" s="9">
        <v>91</v>
      </c>
      <c r="AC239" s="9" t="s">
        <v>8</v>
      </c>
      <c r="AD239" s="9"/>
      <c r="AE239" s="9"/>
      <c r="AF239" s="5"/>
      <c r="AG239" s="5"/>
      <c r="AH239" s="5"/>
      <c r="AI239" s="5"/>
      <c r="AJ239" s="5"/>
      <c r="AK239" s="5"/>
      <c r="AL239" s="5"/>
      <c r="AM239" s="5"/>
      <c r="AN239" s="8"/>
      <c r="AO239" s="8"/>
      <c r="AP239" s="8"/>
      <c r="AQ239" s="7"/>
      <c r="AR239" s="7"/>
      <c r="AS239" s="7"/>
      <c r="AT239" s="4"/>
    </row>
    <row r="240" spans="1:46" ht="15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0"/>
      <c r="Q240" s="9"/>
      <c r="R240" s="9"/>
      <c r="S240" s="9"/>
      <c r="T240" s="9"/>
      <c r="U240" s="9"/>
      <c r="V240" s="9"/>
      <c r="W240" s="9">
        <v>92</v>
      </c>
      <c r="X240" s="9" t="s">
        <v>7</v>
      </c>
      <c r="Y240" s="9">
        <v>92</v>
      </c>
      <c r="Z240" s="9"/>
      <c r="AA240" s="9">
        <v>92</v>
      </c>
      <c r="AB240" s="9">
        <v>92</v>
      </c>
      <c r="AC240" s="9" t="s">
        <v>7</v>
      </c>
      <c r="AD240" s="9"/>
      <c r="AE240" s="9"/>
      <c r="AF240" s="5"/>
      <c r="AG240" s="5"/>
      <c r="AH240" s="5"/>
      <c r="AI240" s="5"/>
      <c r="AJ240" s="5"/>
      <c r="AK240" s="5"/>
      <c r="AL240" s="5"/>
      <c r="AM240" s="5"/>
      <c r="AN240" s="8"/>
      <c r="AO240" s="8"/>
      <c r="AP240" s="8"/>
      <c r="AQ240" s="7"/>
      <c r="AR240" s="7"/>
      <c r="AS240" s="7"/>
      <c r="AT240" s="4"/>
    </row>
    <row r="241" spans="1:46" ht="15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0"/>
      <c r="Q241" s="9"/>
      <c r="R241" s="9"/>
      <c r="S241" s="9"/>
      <c r="T241" s="9"/>
      <c r="U241" s="9"/>
      <c r="V241" s="9"/>
      <c r="W241" s="9">
        <v>93</v>
      </c>
      <c r="X241" s="9" t="s">
        <v>6</v>
      </c>
      <c r="Y241" s="9">
        <v>93</v>
      </c>
      <c r="Z241" s="9"/>
      <c r="AA241" s="9">
        <v>93</v>
      </c>
      <c r="AB241" s="9">
        <v>93</v>
      </c>
      <c r="AC241" s="9" t="s">
        <v>6</v>
      </c>
      <c r="AD241" s="9"/>
      <c r="AE241" s="9"/>
      <c r="AF241" s="5"/>
      <c r="AG241" s="5"/>
      <c r="AH241" s="5"/>
      <c r="AI241" s="5"/>
      <c r="AJ241" s="5"/>
      <c r="AK241" s="5"/>
      <c r="AL241" s="5"/>
      <c r="AM241" s="5"/>
      <c r="AN241" s="8"/>
      <c r="AO241" s="8"/>
      <c r="AP241" s="8"/>
      <c r="AQ241" s="7"/>
      <c r="AR241" s="7"/>
      <c r="AS241" s="7"/>
      <c r="AT241" s="4"/>
    </row>
    <row r="242" spans="1:46" ht="15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0"/>
      <c r="Q242" s="9"/>
      <c r="R242" s="9"/>
      <c r="S242" s="9"/>
      <c r="T242" s="9"/>
      <c r="U242" s="9"/>
      <c r="V242" s="9"/>
      <c r="W242" s="9">
        <v>94</v>
      </c>
      <c r="X242" s="9" t="s">
        <v>5</v>
      </c>
      <c r="Y242" s="9">
        <v>94</v>
      </c>
      <c r="Z242" s="9"/>
      <c r="AA242" s="9">
        <v>94</v>
      </c>
      <c r="AB242" s="9">
        <v>94</v>
      </c>
      <c r="AC242" s="9" t="s">
        <v>5</v>
      </c>
      <c r="AD242" s="9"/>
      <c r="AE242" s="9"/>
      <c r="AF242" s="5"/>
      <c r="AG242" s="5"/>
      <c r="AH242" s="5"/>
      <c r="AI242" s="5"/>
      <c r="AJ242" s="5"/>
      <c r="AK242" s="5"/>
      <c r="AL242" s="5"/>
      <c r="AM242" s="5"/>
      <c r="AN242" s="8"/>
      <c r="AO242" s="8"/>
      <c r="AP242" s="8"/>
      <c r="AQ242" s="7"/>
      <c r="AR242" s="7"/>
      <c r="AS242" s="7"/>
      <c r="AT242" s="4"/>
    </row>
    <row r="243" spans="1:46" ht="15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0"/>
      <c r="Q243" s="9"/>
      <c r="R243" s="9"/>
      <c r="S243" s="9"/>
      <c r="T243" s="9"/>
      <c r="U243" s="9"/>
      <c r="V243" s="9"/>
      <c r="W243" s="9">
        <v>95</v>
      </c>
      <c r="X243" s="9" t="s">
        <v>4</v>
      </c>
      <c r="Y243" s="9">
        <v>95</v>
      </c>
      <c r="Z243" s="9"/>
      <c r="AA243" s="9">
        <v>95</v>
      </c>
      <c r="AB243" s="9">
        <v>95</v>
      </c>
      <c r="AC243" s="9" t="s">
        <v>4</v>
      </c>
      <c r="AD243" s="9"/>
      <c r="AE243" s="9"/>
      <c r="AF243" s="5"/>
      <c r="AG243" s="5"/>
      <c r="AH243" s="5"/>
      <c r="AI243" s="5"/>
      <c r="AJ243" s="5"/>
      <c r="AK243" s="5"/>
      <c r="AL243" s="5"/>
      <c r="AM243" s="5"/>
      <c r="AN243" s="8"/>
      <c r="AO243" s="8"/>
      <c r="AP243" s="8"/>
      <c r="AQ243" s="7"/>
      <c r="AR243" s="7"/>
      <c r="AS243" s="7"/>
      <c r="AT243" s="4"/>
    </row>
    <row r="244" spans="1:46" ht="15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0"/>
      <c r="Q244" s="9"/>
      <c r="R244" s="9"/>
      <c r="S244" s="9"/>
      <c r="T244" s="9"/>
      <c r="U244" s="9"/>
      <c r="V244" s="9"/>
      <c r="W244" s="9">
        <v>96</v>
      </c>
      <c r="X244" s="9" t="s">
        <v>3</v>
      </c>
      <c r="Y244" s="9">
        <v>96</v>
      </c>
      <c r="Z244" s="9"/>
      <c r="AA244" s="9">
        <v>96</v>
      </c>
      <c r="AB244" s="9">
        <v>96</v>
      </c>
      <c r="AC244" s="9" t="s">
        <v>3</v>
      </c>
      <c r="AD244" s="9"/>
      <c r="AE244" s="9"/>
      <c r="AF244" s="5"/>
      <c r="AG244" s="5"/>
      <c r="AH244" s="5"/>
      <c r="AI244" s="5"/>
      <c r="AJ244" s="5"/>
      <c r="AK244" s="5"/>
      <c r="AL244" s="5"/>
      <c r="AM244" s="5"/>
      <c r="AN244" s="8"/>
      <c r="AO244" s="8"/>
      <c r="AP244" s="8"/>
      <c r="AQ244" s="7"/>
      <c r="AR244" s="7"/>
      <c r="AS244" s="7"/>
      <c r="AT244" s="4"/>
    </row>
    <row r="245" spans="1:46" ht="15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0"/>
      <c r="Q245" s="9"/>
      <c r="R245" s="9"/>
      <c r="S245" s="9"/>
      <c r="T245" s="9"/>
      <c r="U245" s="9"/>
      <c r="V245" s="9"/>
      <c r="W245" s="9">
        <v>97</v>
      </c>
      <c r="X245" s="9" t="s">
        <v>2</v>
      </c>
      <c r="Y245" s="9">
        <v>97</v>
      </c>
      <c r="Z245" s="9"/>
      <c r="AA245" s="9">
        <v>97</v>
      </c>
      <c r="AB245" s="9">
        <v>97</v>
      </c>
      <c r="AC245" s="9" t="s">
        <v>2</v>
      </c>
      <c r="AD245" s="9"/>
      <c r="AE245" s="9"/>
      <c r="AF245" s="5"/>
      <c r="AG245" s="5"/>
      <c r="AH245" s="5"/>
      <c r="AI245" s="5"/>
      <c r="AJ245" s="5"/>
      <c r="AK245" s="5"/>
      <c r="AL245" s="5"/>
      <c r="AM245" s="5"/>
      <c r="AN245" s="8"/>
      <c r="AO245" s="8"/>
      <c r="AP245" s="8"/>
      <c r="AQ245" s="7"/>
      <c r="AR245" s="7"/>
      <c r="AS245" s="7"/>
      <c r="AT245" s="4"/>
    </row>
    <row r="246" spans="1:46" ht="15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0"/>
      <c r="Q246" s="9"/>
      <c r="R246" s="9"/>
      <c r="S246" s="9"/>
      <c r="T246" s="9"/>
      <c r="U246" s="9"/>
      <c r="V246" s="9"/>
      <c r="W246" s="9">
        <v>98</v>
      </c>
      <c r="X246" s="9" t="s">
        <v>1</v>
      </c>
      <c r="Y246" s="9">
        <v>98</v>
      </c>
      <c r="Z246" s="9"/>
      <c r="AA246" s="9">
        <v>98</v>
      </c>
      <c r="AB246" s="9">
        <v>98</v>
      </c>
      <c r="AC246" s="9" t="s">
        <v>1</v>
      </c>
      <c r="AD246" s="9"/>
      <c r="AE246" s="9"/>
      <c r="AF246" s="5"/>
      <c r="AG246" s="5"/>
      <c r="AH246" s="5"/>
      <c r="AI246" s="5"/>
      <c r="AJ246" s="5"/>
      <c r="AK246" s="5"/>
      <c r="AL246" s="5"/>
      <c r="AM246" s="5"/>
      <c r="AN246" s="8"/>
      <c r="AO246" s="8"/>
      <c r="AP246" s="8"/>
      <c r="AQ246" s="7"/>
      <c r="AR246" s="7"/>
      <c r="AS246" s="7"/>
      <c r="AT246" s="4"/>
    </row>
    <row r="247" spans="1:46" ht="15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0"/>
      <c r="Q247" s="9"/>
      <c r="R247" s="9"/>
      <c r="S247" s="9"/>
      <c r="T247" s="9"/>
      <c r="U247" s="9"/>
      <c r="V247" s="9"/>
      <c r="W247" s="9">
        <v>99</v>
      </c>
      <c r="X247" s="9" t="s">
        <v>0</v>
      </c>
      <c r="Y247" s="9">
        <v>99</v>
      </c>
      <c r="Z247" s="9"/>
      <c r="AA247" s="9">
        <v>99</v>
      </c>
      <c r="AB247" s="9">
        <v>99</v>
      </c>
      <c r="AC247" s="9" t="s">
        <v>0</v>
      </c>
      <c r="AD247" s="9"/>
      <c r="AE247" s="9"/>
      <c r="AF247" s="5"/>
      <c r="AG247" s="5"/>
      <c r="AH247" s="5"/>
      <c r="AI247" s="5"/>
      <c r="AJ247" s="5"/>
      <c r="AK247" s="5"/>
      <c r="AL247" s="5"/>
      <c r="AM247" s="5"/>
      <c r="AN247" s="8"/>
      <c r="AO247" s="8"/>
      <c r="AP247" s="8"/>
      <c r="AQ247" s="7"/>
      <c r="AR247" s="7"/>
      <c r="AS247" s="7"/>
      <c r="AT247" s="4"/>
    </row>
    <row r="248" spans="1:46" ht="15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0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5"/>
      <c r="AG248" s="5"/>
      <c r="AH248" s="5"/>
      <c r="AI248" s="5"/>
      <c r="AJ248" s="5"/>
      <c r="AK248" s="5"/>
      <c r="AL248" s="5"/>
      <c r="AM248" s="5"/>
      <c r="AN248" s="8"/>
      <c r="AO248" s="8"/>
      <c r="AP248" s="8"/>
      <c r="AQ248" s="7"/>
      <c r="AR248" s="7"/>
      <c r="AS248" s="7"/>
      <c r="AT248" s="4"/>
    </row>
    <row r="249" spans="1:46" ht="1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0"/>
      <c r="Q249" s="9"/>
      <c r="R249" s="9"/>
      <c r="S249" s="9"/>
      <c r="T249" s="9"/>
      <c r="U249" s="9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8"/>
      <c r="AO249" s="8"/>
      <c r="AP249" s="8"/>
      <c r="AQ249" s="7"/>
      <c r="AR249" s="7"/>
      <c r="AS249" s="7"/>
      <c r="AT249" s="4"/>
    </row>
    <row r="250" spans="1:46" ht="15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0"/>
      <c r="Q250" s="9"/>
      <c r="R250" s="9"/>
      <c r="S250" s="9"/>
      <c r="T250" s="9"/>
      <c r="U250" s="9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8"/>
      <c r="AO250" s="8"/>
      <c r="AP250" s="8"/>
      <c r="AQ250" s="7"/>
      <c r="AR250" s="7"/>
      <c r="AS250" s="7"/>
      <c r="AT250" s="4"/>
    </row>
    <row r="251" spans="1:46" ht="14.1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0"/>
      <c r="Q251" s="9"/>
      <c r="R251" s="9"/>
      <c r="S251" s="9"/>
      <c r="T251" s="9"/>
      <c r="U251" s="9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8"/>
      <c r="AO251" s="8"/>
      <c r="AP251" s="8"/>
      <c r="AQ251" s="7"/>
      <c r="AR251" s="7"/>
      <c r="AS251" s="7"/>
      <c r="AT251" s="4"/>
    </row>
    <row r="252" spans="1:46" ht="14.1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0"/>
      <c r="Q252" s="9"/>
      <c r="R252" s="9"/>
      <c r="S252" s="9"/>
      <c r="T252" s="9"/>
      <c r="U252" s="9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8"/>
      <c r="AO252" s="8"/>
      <c r="AP252" s="8"/>
      <c r="AQ252" s="7"/>
      <c r="AR252" s="7"/>
      <c r="AS252" s="7"/>
      <c r="AT252" s="4"/>
    </row>
    <row r="253" spans="1:46" ht="14.1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0"/>
      <c r="Q253" s="9"/>
      <c r="R253" s="9"/>
      <c r="S253" s="9"/>
      <c r="T253" s="9"/>
      <c r="U253" s="9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8"/>
      <c r="AO253" s="8"/>
      <c r="AP253" s="8"/>
      <c r="AQ253" s="7"/>
      <c r="AR253" s="7"/>
      <c r="AS253" s="7"/>
      <c r="AT253" s="4"/>
    </row>
    <row r="254" spans="1:46" ht="14.1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0"/>
      <c r="Q254" s="9"/>
      <c r="R254" s="9"/>
      <c r="S254" s="9"/>
      <c r="T254" s="9"/>
      <c r="U254" s="9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8"/>
      <c r="AO254" s="8"/>
      <c r="AP254" s="8"/>
      <c r="AQ254" s="7"/>
      <c r="AR254" s="7"/>
      <c r="AS254" s="7"/>
      <c r="AT254" s="4"/>
    </row>
    <row r="255" spans="1:46" ht="14.1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0"/>
      <c r="Q255" s="9"/>
      <c r="R255" s="9"/>
      <c r="S255" s="9"/>
      <c r="T255" s="9"/>
      <c r="U255" s="9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8"/>
      <c r="AO255" s="8"/>
      <c r="AP255" s="8"/>
      <c r="AQ255" s="7"/>
      <c r="AR255" s="7"/>
      <c r="AS255" s="7"/>
      <c r="AT255" s="4"/>
    </row>
    <row r="256" spans="1:46" ht="14.1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0"/>
      <c r="Q256" s="9"/>
      <c r="R256" s="9"/>
      <c r="S256" s="9"/>
      <c r="T256" s="9"/>
      <c r="U256" s="9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8"/>
      <c r="AO256" s="8"/>
      <c r="AP256" s="8"/>
      <c r="AQ256" s="7"/>
      <c r="AR256" s="7"/>
      <c r="AS256" s="7"/>
      <c r="AT256" s="4"/>
    </row>
    <row r="257" spans="1:46" ht="14.1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0"/>
      <c r="Q257" s="9"/>
      <c r="R257" s="9"/>
      <c r="S257" s="9"/>
      <c r="T257" s="9"/>
      <c r="U257" s="9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8"/>
      <c r="AO257" s="8"/>
      <c r="AP257" s="8"/>
      <c r="AQ257" s="7"/>
      <c r="AR257" s="7"/>
      <c r="AS257" s="7"/>
      <c r="AT257" s="4"/>
    </row>
    <row r="258" spans="1:46" ht="14.1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0"/>
      <c r="Q258" s="9"/>
      <c r="R258" s="9"/>
      <c r="S258" s="9"/>
      <c r="T258" s="9"/>
      <c r="U258" s="9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8"/>
      <c r="AO258" s="8"/>
      <c r="AP258" s="8"/>
      <c r="AQ258" s="7"/>
      <c r="AR258" s="7"/>
      <c r="AS258" s="7"/>
      <c r="AT258" s="4"/>
    </row>
    <row r="259" spans="1:46" ht="14.1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0"/>
      <c r="Q259" s="9"/>
      <c r="R259" s="9"/>
      <c r="S259" s="9"/>
      <c r="T259" s="9"/>
      <c r="U259" s="9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8"/>
      <c r="AO259" s="8"/>
      <c r="AP259" s="8"/>
      <c r="AQ259" s="7"/>
      <c r="AR259" s="7"/>
      <c r="AS259" s="7"/>
      <c r="AT259" s="4"/>
    </row>
    <row r="260" spans="1:46" ht="14.1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0"/>
      <c r="Q260" s="9"/>
      <c r="R260" s="9"/>
      <c r="S260" s="9"/>
      <c r="T260" s="9"/>
      <c r="U260" s="9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8"/>
      <c r="AO260" s="8"/>
      <c r="AP260" s="8"/>
      <c r="AQ260" s="7"/>
      <c r="AR260" s="7"/>
      <c r="AS260" s="7"/>
      <c r="AT260" s="4"/>
    </row>
    <row r="261" spans="1:46" ht="14.1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0"/>
      <c r="Q261" s="9"/>
      <c r="R261" s="9"/>
      <c r="S261" s="9"/>
      <c r="T261" s="9"/>
      <c r="U261" s="9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8"/>
      <c r="AO261" s="8"/>
      <c r="AP261" s="8"/>
      <c r="AQ261" s="7"/>
      <c r="AR261" s="7"/>
      <c r="AS261" s="7"/>
      <c r="AT261" s="4"/>
    </row>
    <row r="262" spans="1:46" ht="14.1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0"/>
      <c r="Q262" s="9"/>
      <c r="R262" s="9"/>
      <c r="S262" s="9"/>
      <c r="T262" s="9"/>
      <c r="U262" s="9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8"/>
      <c r="AO262" s="8"/>
      <c r="AP262" s="8"/>
      <c r="AQ262" s="7"/>
      <c r="AR262" s="7"/>
      <c r="AS262" s="7"/>
      <c r="AT262" s="4"/>
    </row>
    <row r="263" spans="1:46" ht="14.1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0"/>
      <c r="Q263" s="9"/>
      <c r="R263" s="9"/>
      <c r="S263" s="9"/>
      <c r="T263" s="9"/>
      <c r="U263" s="9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8"/>
      <c r="AO263" s="8"/>
      <c r="AP263" s="8"/>
      <c r="AQ263" s="7"/>
      <c r="AR263" s="7"/>
      <c r="AS263" s="7"/>
      <c r="AT263" s="4"/>
    </row>
    <row r="264" spans="1:46" ht="14.1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0"/>
      <c r="Q264" s="9"/>
      <c r="R264" s="9"/>
      <c r="S264" s="9"/>
      <c r="T264" s="9"/>
      <c r="U264" s="9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8"/>
      <c r="AO264" s="8"/>
      <c r="AP264" s="8"/>
      <c r="AQ264" s="7"/>
      <c r="AR264" s="7"/>
      <c r="AS264" s="7"/>
      <c r="AT264" s="4"/>
    </row>
    <row r="265" spans="1:46" ht="14.1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0"/>
      <c r="Q265" s="9"/>
      <c r="R265" s="9"/>
      <c r="S265" s="9"/>
      <c r="T265" s="9"/>
      <c r="U265" s="9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8"/>
      <c r="AO265" s="8"/>
      <c r="AP265" s="8"/>
      <c r="AQ265" s="7"/>
      <c r="AR265" s="7"/>
      <c r="AS265" s="7"/>
      <c r="AT265" s="4"/>
    </row>
    <row r="266" spans="1:46" ht="14.1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0"/>
      <c r="Q266" s="9"/>
      <c r="R266" s="9"/>
      <c r="S266" s="9"/>
      <c r="T266" s="9"/>
      <c r="U266" s="9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8"/>
      <c r="AO266" s="8"/>
      <c r="AP266" s="8"/>
      <c r="AQ266" s="7"/>
      <c r="AR266" s="7"/>
      <c r="AS266" s="7"/>
      <c r="AT266" s="4"/>
    </row>
    <row r="267" spans="1:46" ht="14.1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0"/>
      <c r="Q267" s="9"/>
      <c r="R267" s="9"/>
      <c r="S267" s="9"/>
      <c r="T267" s="9"/>
      <c r="U267" s="9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8"/>
      <c r="AO267" s="8"/>
      <c r="AP267" s="8"/>
      <c r="AQ267" s="7"/>
      <c r="AR267" s="7"/>
      <c r="AS267" s="7"/>
      <c r="AT267" s="4"/>
    </row>
    <row r="268" spans="1:46" ht="14.1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0"/>
      <c r="Q268" s="9"/>
      <c r="R268" s="9"/>
      <c r="S268" s="9"/>
      <c r="T268" s="9"/>
      <c r="U268" s="9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8"/>
      <c r="AO268" s="8"/>
      <c r="AP268" s="8"/>
      <c r="AQ268" s="7"/>
      <c r="AR268" s="7"/>
      <c r="AS268" s="7"/>
      <c r="AT268" s="4"/>
    </row>
    <row r="269" spans="1:46" ht="14.1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0"/>
      <c r="Q269" s="9"/>
      <c r="R269" s="9"/>
      <c r="S269" s="9"/>
      <c r="T269" s="9"/>
      <c r="U269" s="9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8"/>
      <c r="AO269" s="8"/>
      <c r="AP269" s="8"/>
      <c r="AQ269" s="7"/>
      <c r="AR269" s="7"/>
      <c r="AS269" s="7"/>
      <c r="AT269" s="4"/>
    </row>
    <row r="270" spans="1:46" ht="14.1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0"/>
      <c r="Q270" s="9"/>
      <c r="R270" s="9"/>
      <c r="S270" s="9"/>
      <c r="T270" s="9"/>
      <c r="U270" s="9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8"/>
      <c r="AO270" s="8"/>
      <c r="AP270" s="8"/>
      <c r="AQ270" s="7"/>
      <c r="AR270" s="7"/>
      <c r="AS270" s="7"/>
      <c r="AT270" s="4"/>
    </row>
    <row r="271" spans="1:46" ht="14.1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0"/>
      <c r="Q271" s="9"/>
      <c r="R271" s="9"/>
      <c r="S271" s="9"/>
      <c r="T271" s="9"/>
      <c r="U271" s="9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8"/>
      <c r="AO271" s="8"/>
      <c r="AP271" s="8"/>
      <c r="AQ271" s="7"/>
      <c r="AR271" s="7"/>
      <c r="AS271" s="7"/>
      <c r="AT271" s="4"/>
    </row>
    <row r="272" spans="1:46" ht="14.1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0"/>
      <c r="Q272" s="9"/>
      <c r="R272" s="9"/>
      <c r="S272" s="9"/>
      <c r="T272" s="9"/>
      <c r="U272" s="9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8"/>
      <c r="AO272" s="8"/>
      <c r="AP272" s="8"/>
      <c r="AQ272" s="7"/>
      <c r="AR272" s="7"/>
      <c r="AS272" s="7"/>
      <c r="AT272" s="4"/>
    </row>
    <row r="273" spans="1:46" ht="14.1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0"/>
      <c r="Q273" s="9"/>
      <c r="R273" s="9"/>
      <c r="S273" s="9"/>
      <c r="T273" s="9"/>
      <c r="U273" s="9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8"/>
      <c r="AO273" s="8"/>
      <c r="AP273" s="8"/>
      <c r="AQ273" s="7"/>
      <c r="AR273" s="7"/>
      <c r="AS273" s="7"/>
      <c r="AT273" s="4"/>
    </row>
    <row r="274" spans="1:46" ht="14.1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0"/>
      <c r="Q274" s="9"/>
      <c r="R274" s="9"/>
      <c r="S274" s="9"/>
      <c r="T274" s="9"/>
      <c r="U274" s="9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8"/>
      <c r="AO274" s="8"/>
      <c r="AP274" s="8"/>
      <c r="AQ274" s="7"/>
      <c r="AR274" s="7"/>
      <c r="AS274" s="7"/>
      <c r="AT274" s="4"/>
    </row>
    <row r="275" spans="1:46" ht="14.1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0"/>
      <c r="Q275" s="9"/>
      <c r="R275" s="9"/>
      <c r="S275" s="9"/>
      <c r="T275" s="9"/>
      <c r="U275" s="9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8"/>
      <c r="AO275" s="8"/>
      <c r="AP275" s="8"/>
      <c r="AQ275" s="7"/>
      <c r="AR275" s="7"/>
      <c r="AS275" s="7"/>
      <c r="AT275" s="4"/>
    </row>
    <row r="276" spans="1:46" ht="14.1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0"/>
      <c r="Q276" s="9"/>
      <c r="R276" s="9"/>
      <c r="S276" s="9"/>
      <c r="T276" s="9"/>
      <c r="U276" s="9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8"/>
      <c r="AO276" s="8"/>
      <c r="AP276" s="8"/>
      <c r="AQ276" s="7"/>
      <c r="AR276" s="7"/>
      <c r="AS276" s="7"/>
      <c r="AT276" s="4"/>
    </row>
    <row r="277" spans="1:46" ht="14.1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0"/>
      <c r="Q277" s="9"/>
      <c r="R277" s="9"/>
      <c r="S277" s="9"/>
      <c r="T277" s="9"/>
      <c r="U277" s="9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8"/>
      <c r="AO277" s="8"/>
      <c r="AP277" s="8"/>
      <c r="AQ277" s="7"/>
      <c r="AR277" s="7"/>
      <c r="AS277" s="7"/>
      <c r="AT277" s="4"/>
    </row>
    <row r="278" spans="1:46" ht="14.1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0"/>
      <c r="Q278" s="9"/>
      <c r="R278" s="9"/>
      <c r="S278" s="9"/>
      <c r="T278" s="9"/>
      <c r="U278" s="9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8"/>
      <c r="AO278" s="8"/>
      <c r="AP278" s="8"/>
      <c r="AQ278" s="7"/>
      <c r="AR278" s="7"/>
      <c r="AS278" s="7"/>
      <c r="AT278" s="4"/>
    </row>
    <row r="279" spans="1:46" ht="14.1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0"/>
      <c r="Q279" s="9"/>
      <c r="R279" s="9"/>
      <c r="S279" s="9"/>
      <c r="T279" s="9"/>
      <c r="U279" s="9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8"/>
      <c r="AO279" s="8"/>
      <c r="AP279" s="8"/>
      <c r="AQ279" s="7"/>
      <c r="AR279" s="7"/>
      <c r="AS279" s="7"/>
      <c r="AT279" s="4"/>
    </row>
    <row r="280" spans="1:46" ht="14.1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0"/>
      <c r="Q280" s="9"/>
      <c r="R280" s="9"/>
      <c r="S280" s="9"/>
      <c r="T280" s="9"/>
      <c r="U280" s="9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8"/>
      <c r="AO280" s="8"/>
      <c r="AP280" s="8"/>
      <c r="AQ280" s="7"/>
      <c r="AR280" s="7"/>
      <c r="AS280" s="7"/>
      <c r="AT280" s="4"/>
    </row>
    <row r="281" spans="1:46" ht="14.1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0"/>
      <c r="Q281" s="9"/>
      <c r="R281" s="9"/>
      <c r="S281" s="9"/>
      <c r="T281" s="9"/>
      <c r="U281" s="9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8"/>
      <c r="AO281" s="8"/>
      <c r="AP281" s="8"/>
      <c r="AQ281" s="7"/>
      <c r="AR281" s="7"/>
      <c r="AS281" s="7"/>
      <c r="AT281" s="4"/>
    </row>
    <row r="282" spans="1:46" ht="14.1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0"/>
      <c r="Q282" s="9"/>
      <c r="R282" s="9"/>
      <c r="S282" s="9"/>
      <c r="T282" s="9"/>
      <c r="U282" s="9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8"/>
      <c r="AO282" s="8"/>
      <c r="AP282" s="8"/>
      <c r="AQ282" s="7"/>
      <c r="AR282" s="7"/>
      <c r="AS282" s="7"/>
      <c r="AT282" s="4"/>
    </row>
    <row r="283" spans="1:46" ht="14.1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0"/>
      <c r="Q283" s="9"/>
      <c r="R283" s="9"/>
      <c r="S283" s="9"/>
      <c r="T283" s="9"/>
      <c r="U283" s="9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8"/>
      <c r="AO283" s="8"/>
      <c r="AP283" s="8"/>
      <c r="AQ283" s="7"/>
      <c r="AR283" s="7"/>
      <c r="AS283" s="7"/>
      <c r="AT283" s="4"/>
    </row>
    <row r="284" spans="1:46" ht="14.1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0"/>
      <c r="Q284" s="9"/>
      <c r="R284" s="9"/>
      <c r="S284" s="9"/>
      <c r="T284" s="9"/>
      <c r="U284" s="9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8"/>
      <c r="AO284" s="8"/>
      <c r="AP284" s="8"/>
      <c r="AQ284" s="7"/>
      <c r="AR284" s="7"/>
      <c r="AS284" s="7"/>
      <c r="AT284" s="4"/>
    </row>
    <row r="285" spans="1:46" ht="14.1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0"/>
      <c r="Q285" s="9"/>
      <c r="R285" s="9"/>
      <c r="S285" s="9"/>
      <c r="T285" s="9"/>
      <c r="U285" s="9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8"/>
      <c r="AO285" s="8"/>
      <c r="AP285" s="8"/>
      <c r="AQ285" s="7"/>
      <c r="AR285" s="7"/>
      <c r="AS285" s="7"/>
      <c r="AT285" s="4"/>
    </row>
    <row r="286" spans="1:46" ht="14.1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0"/>
      <c r="Q286" s="9"/>
      <c r="R286" s="9"/>
      <c r="S286" s="9"/>
      <c r="T286" s="9"/>
      <c r="U286" s="9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8"/>
      <c r="AO286" s="8"/>
      <c r="AP286" s="8"/>
      <c r="AQ286" s="7"/>
      <c r="AR286" s="7"/>
      <c r="AS286" s="7"/>
      <c r="AT286" s="4"/>
    </row>
    <row r="287" spans="1:46" ht="14.1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0"/>
      <c r="Q287" s="9"/>
      <c r="R287" s="9"/>
      <c r="S287" s="9"/>
      <c r="T287" s="9"/>
      <c r="U287" s="9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8"/>
      <c r="AO287" s="8"/>
      <c r="AP287" s="8"/>
      <c r="AQ287" s="7"/>
      <c r="AR287" s="7"/>
      <c r="AS287" s="7"/>
      <c r="AT287" s="4"/>
    </row>
    <row r="288" spans="1:46" ht="14.1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0"/>
      <c r="Q288" s="9"/>
      <c r="R288" s="9"/>
      <c r="S288" s="9"/>
      <c r="T288" s="9"/>
      <c r="U288" s="9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8"/>
      <c r="AO288" s="8"/>
      <c r="AP288" s="8"/>
      <c r="AQ288" s="7"/>
      <c r="AR288" s="7"/>
      <c r="AS288" s="7"/>
      <c r="AT288" s="4"/>
    </row>
    <row r="289" spans="1:46" ht="14.1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0"/>
      <c r="Q289" s="9"/>
      <c r="R289" s="9"/>
      <c r="S289" s="9"/>
      <c r="T289" s="9"/>
      <c r="U289" s="9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8"/>
      <c r="AO289" s="8"/>
      <c r="AP289" s="8"/>
      <c r="AQ289" s="7"/>
      <c r="AR289" s="7"/>
      <c r="AS289" s="7"/>
      <c r="AT289" s="4"/>
    </row>
    <row r="290" spans="1:46" ht="14.1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0"/>
      <c r="Q290" s="9"/>
      <c r="R290" s="9"/>
      <c r="S290" s="9"/>
      <c r="T290" s="9"/>
      <c r="U290" s="9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8"/>
      <c r="AO290" s="8"/>
      <c r="AP290" s="8"/>
      <c r="AQ290" s="7"/>
      <c r="AR290" s="7"/>
      <c r="AS290" s="7"/>
      <c r="AT290" s="4"/>
    </row>
    <row r="291" spans="1:46" ht="14.1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0"/>
      <c r="Q291" s="9"/>
      <c r="R291" s="9"/>
      <c r="S291" s="9"/>
      <c r="T291" s="9"/>
      <c r="U291" s="9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8"/>
      <c r="AO291" s="8"/>
      <c r="AP291" s="8"/>
      <c r="AQ291" s="7"/>
      <c r="AR291" s="7"/>
      <c r="AS291" s="7"/>
      <c r="AT291" s="4"/>
    </row>
    <row r="292" spans="1:46" ht="14.1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0"/>
      <c r="Q292" s="9"/>
      <c r="R292" s="9"/>
      <c r="S292" s="9"/>
      <c r="T292" s="9"/>
      <c r="U292" s="9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8"/>
      <c r="AO292" s="8"/>
      <c r="AP292" s="8"/>
      <c r="AQ292" s="7"/>
      <c r="AR292" s="7"/>
      <c r="AS292" s="7"/>
      <c r="AT292" s="4"/>
    </row>
    <row r="293" spans="1:46" ht="14.1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0"/>
      <c r="Q293" s="9"/>
      <c r="R293" s="9"/>
      <c r="S293" s="9"/>
      <c r="T293" s="9"/>
      <c r="U293" s="9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8"/>
      <c r="AO293" s="8"/>
      <c r="AP293" s="8"/>
      <c r="AQ293" s="7"/>
      <c r="AR293" s="7"/>
      <c r="AS293" s="7"/>
      <c r="AT293" s="4"/>
    </row>
    <row r="294" spans="1:46" ht="14.1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0"/>
      <c r="Q294" s="9"/>
      <c r="R294" s="9"/>
      <c r="S294" s="9"/>
      <c r="T294" s="9"/>
      <c r="U294" s="9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8"/>
      <c r="AO294" s="8"/>
      <c r="AP294" s="8"/>
      <c r="AQ294" s="7"/>
      <c r="AR294" s="7"/>
      <c r="AS294" s="7"/>
      <c r="AT294" s="4"/>
    </row>
    <row r="295" spans="1:46" ht="14.1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0"/>
      <c r="Q295" s="9"/>
      <c r="R295" s="9"/>
      <c r="S295" s="9"/>
      <c r="T295" s="9"/>
      <c r="U295" s="9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8"/>
      <c r="AO295" s="8"/>
      <c r="AP295" s="8"/>
      <c r="AQ295" s="7"/>
      <c r="AR295" s="7"/>
      <c r="AS295" s="7"/>
      <c r="AT295" s="4"/>
    </row>
    <row r="296" spans="1:46" ht="14.1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0"/>
      <c r="Q296" s="9"/>
      <c r="R296" s="9"/>
      <c r="S296" s="9"/>
      <c r="T296" s="9"/>
      <c r="U296" s="9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8"/>
      <c r="AO296" s="8"/>
      <c r="AP296" s="8"/>
      <c r="AQ296" s="7"/>
      <c r="AR296" s="7"/>
      <c r="AS296" s="7"/>
      <c r="AT296" s="4"/>
    </row>
    <row r="297" spans="1:46" ht="14.1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0"/>
      <c r="Q297" s="9"/>
      <c r="R297" s="9"/>
      <c r="S297" s="9"/>
      <c r="T297" s="9"/>
      <c r="U297" s="9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8"/>
      <c r="AO297" s="8"/>
      <c r="AP297" s="8"/>
      <c r="AQ297" s="7"/>
      <c r="AR297" s="7"/>
      <c r="AS297" s="7"/>
      <c r="AT297" s="4"/>
    </row>
    <row r="298" spans="1:46" ht="14.1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0"/>
      <c r="Q298" s="9"/>
      <c r="R298" s="9"/>
      <c r="S298" s="9"/>
      <c r="T298" s="9"/>
      <c r="U298" s="9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8"/>
      <c r="AO298" s="8"/>
      <c r="AP298" s="8"/>
      <c r="AQ298" s="7"/>
      <c r="AR298" s="7"/>
      <c r="AS298" s="7"/>
      <c r="AT298" s="4"/>
    </row>
    <row r="299" spans="1:46" ht="14.1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0"/>
      <c r="Q299" s="9"/>
      <c r="R299" s="9"/>
      <c r="S299" s="9"/>
      <c r="T299" s="9"/>
      <c r="U299" s="9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8"/>
      <c r="AO299" s="8"/>
      <c r="AP299" s="8"/>
      <c r="AQ299" s="7"/>
      <c r="AR299" s="7"/>
      <c r="AS299" s="7"/>
      <c r="AT299" s="4"/>
    </row>
    <row r="300" spans="1:46" ht="14.1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0"/>
      <c r="Q300" s="9"/>
      <c r="R300" s="9"/>
      <c r="S300" s="9"/>
      <c r="T300" s="9"/>
      <c r="U300" s="9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8"/>
      <c r="AO300" s="8"/>
      <c r="AP300" s="8"/>
      <c r="AQ300" s="7"/>
      <c r="AR300" s="7"/>
      <c r="AS300" s="7"/>
      <c r="AT300" s="4"/>
    </row>
    <row r="301" spans="1:46" ht="14.1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0"/>
      <c r="Q301" s="9"/>
      <c r="R301" s="9"/>
      <c r="S301" s="9"/>
      <c r="T301" s="9"/>
      <c r="U301" s="9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8"/>
      <c r="AO301" s="8"/>
      <c r="AP301" s="8"/>
      <c r="AQ301" s="7"/>
      <c r="AR301" s="7"/>
      <c r="AS301" s="7"/>
      <c r="AT301" s="4"/>
    </row>
    <row r="302" spans="1:46" ht="14.1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0"/>
      <c r="Q302" s="9"/>
      <c r="R302" s="9"/>
      <c r="S302" s="9"/>
      <c r="T302" s="9"/>
      <c r="U302" s="9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8"/>
      <c r="AO302" s="8"/>
      <c r="AP302" s="8"/>
      <c r="AQ302" s="7"/>
      <c r="AR302" s="7"/>
      <c r="AS302" s="7"/>
      <c r="AT302" s="4"/>
    </row>
    <row r="303" spans="1:46" ht="14.1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0"/>
      <c r="Q303" s="9"/>
      <c r="R303" s="9"/>
      <c r="S303" s="9"/>
      <c r="T303" s="9"/>
      <c r="U303" s="9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8"/>
      <c r="AO303" s="8"/>
      <c r="AP303" s="8"/>
      <c r="AQ303" s="7"/>
      <c r="AR303" s="7"/>
      <c r="AS303" s="7"/>
      <c r="AT303" s="4"/>
    </row>
    <row r="304" spans="1:46" ht="14.1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0"/>
      <c r="Q304" s="9"/>
      <c r="R304" s="9"/>
      <c r="S304" s="9"/>
      <c r="T304" s="9"/>
      <c r="U304" s="9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8"/>
      <c r="AO304" s="8"/>
      <c r="AP304" s="8"/>
      <c r="AQ304" s="7"/>
      <c r="AR304" s="7"/>
      <c r="AS304" s="7"/>
      <c r="AT304" s="4"/>
    </row>
    <row r="305" spans="1:46" ht="14.1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0"/>
      <c r="Q305" s="9"/>
      <c r="R305" s="9"/>
      <c r="S305" s="9"/>
      <c r="T305" s="9"/>
      <c r="U305" s="9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8"/>
      <c r="AO305" s="8"/>
      <c r="AP305" s="8"/>
      <c r="AQ305" s="7"/>
      <c r="AR305" s="7"/>
      <c r="AS305" s="7"/>
      <c r="AT305" s="4"/>
    </row>
    <row r="306" spans="1:46" ht="14.1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0"/>
      <c r="Q306" s="9"/>
      <c r="R306" s="9"/>
      <c r="S306" s="9"/>
      <c r="T306" s="9"/>
      <c r="U306" s="9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8"/>
      <c r="AO306" s="8"/>
      <c r="AP306" s="8"/>
      <c r="AQ306" s="7"/>
      <c r="AR306" s="7"/>
      <c r="AS306" s="7"/>
      <c r="AT306" s="4"/>
    </row>
    <row r="307" spans="1:46" ht="14.1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0"/>
      <c r="Q307" s="9"/>
      <c r="R307" s="9"/>
      <c r="S307" s="9"/>
      <c r="T307" s="9"/>
      <c r="U307" s="9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8"/>
      <c r="AO307" s="8"/>
      <c r="AP307" s="8"/>
      <c r="AQ307" s="7"/>
      <c r="AR307" s="7"/>
      <c r="AS307" s="7"/>
      <c r="AT307" s="4"/>
    </row>
    <row r="308" spans="1:46" ht="14.1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0"/>
      <c r="Q308" s="9"/>
      <c r="R308" s="9"/>
      <c r="S308" s="9"/>
      <c r="T308" s="9"/>
      <c r="U308" s="9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8"/>
      <c r="AO308" s="8"/>
      <c r="AP308" s="8"/>
      <c r="AQ308" s="7"/>
      <c r="AR308" s="7"/>
      <c r="AS308" s="7"/>
      <c r="AT308" s="4"/>
    </row>
    <row r="309" spans="1:46" ht="14.1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0"/>
      <c r="Q309" s="9"/>
      <c r="R309" s="9"/>
      <c r="S309" s="9"/>
      <c r="T309" s="9"/>
      <c r="U309" s="9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8"/>
      <c r="AO309" s="8"/>
      <c r="AP309" s="8"/>
      <c r="AQ309" s="7"/>
      <c r="AR309" s="7"/>
      <c r="AS309" s="7"/>
      <c r="AT309" s="4"/>
    </row>
    <row r="310" spans="1:46" ht="14.1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0"/>
      <c r="Q310" s="9"/>
      <c r="R310" s="9"/>
      <c r="S310" s="9"/>
      <c r="T310" s="9"/>
      <c r="U310" s="9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8"/>
      <c r="AO310" s="8"/>
      <c r="AP310" s="8"/>
      <c r="AQ310" s="7"/>
      <c r="AR310" s="7"/>
      <c r="AS310" s="7"/>
      <c r="AT310" s="4"/>
    </row>
    <row r="311" spans="1:46" ht="14.1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0"/>
      <c r="Q311" s="9"/>
      <c r="R311" s="9"/>
      <c r="S311" s="9"/>
      <c r="T311" s="9"/>
      <c r="U311" s="9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8"/>
      <c r="AO311" s="8"/>
      <c r="AP311" s="8"/>
      <c r="AQ311" s="7"/>
      <c r="AR311" s="7"/>
      <c r="AS311" s="7"/>
      <c r="AT311" s="4"/>
    </row>
    <row r="312" spans="1:46" ht="14.1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0"/>
      <c r="Q312" s="9"/>
      <c r="R312" s="9"/>
      <c r="S312" s="9"/>
      <c r="T312" s="9"/>
      <c r="U312" s="9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8"/>
      <c r="AO312" s="8"/>
      <c r="AP312" s="8"/>
      <c r="AQ312" s="7"/>
      <c r="AR312" s="7"/>
      <c r="AS312" s="7"/>
      <c r="AT312" s="4"/>
    </row>
    <row r="313" spans="1:46" ht="14.1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0"/>
      <c r="Q313" s="9"/>
      <c r="R313" s="9"/>
      <c r="S313" s="9"/>
      <c r="T313" s="9"/>
      <c r="U313" s="9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8"/>
      <c r="AO313" s="8"/>
      <c r="AP313" s="8"/>
      <c r="AQ313" s="7"/>
      <c r="AR313" s="7"/>
      <c r="AS313" s="7"/>
      <c r="AT313" s="4"/>
    </row>
    <row r="314" spans="1:46" ht="14.1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0"/>
      <c r="Q314" s="9"/>
      <c r="R314" s="9"/>
      <c r="S314" s="9"/>
      <c r="T314" s="9"/>
      <c r="U314" s="9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8"/>
      <c r="AO314" s="8"/>
      <c r="AP314" s="8"/>
      <c r="AQ314" s="7"/>
      <c r="AR314" s="7"/>
      <c r="AS314" s="7"/>
      <c r="AT314" s="4"/>
    </row>
    <row r="315" spans="1:46" ht="14.1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0"/>
      <c r="Q315" s="9"/>
      <c r="R315" s="9"/>
      <c r="S315" s="9"/>
      <c r="T315" s="9"/>
      <c r="U315" s="9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8"/>
      <c r="AO315" s="8"/>
      <c r="AP315" s="8"/>
      <c r="AQ315" s="7"/>
      <c r="AR315" s="7"/>
      <c r="AS315" s="7"/>
      <c r="AT315" s="4"/>
    </row>
    <row r="316" spans="1:46" ht="14.1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0"/>
      <c r="Q316" s="9"/>
      <c r="R316" s="9"/>
      <c r="S316" s="9"/>
      <c r="T316" s="9"/>
      <c r="U316" s="9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8"/>
      <c r="AO316" s="8"/>
      <c r="AP316" s="8"/>
      <c r="AQ316" s="7"/>
      <c r="AR316" s="7"/>
      <c r="AS316" s="7"/>
      <c r="AT316" s="4"/>
    </row>
    <row r="317" spans="1:46" ht="14.1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0"/>
      <c r="Q317" s="9"/>
      <c r="R317" s="9"/>
      <c r="S317" s="9"/>
      <c r="T317" s="9"/>
      <c r="U317" s="9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8"/>
      <c r="AO317" s="8"/>
      <c r="AP317" s="8"/>
      <c r="AQ317" s="7"/>
      <c r="AR317" s="7"/>
      <c r="AS317" s="7"/>
      <c r="AT317" s="4"/>
    </row>
    <row r="318" spans="1:46" ht="14.1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0"/>
      <c r="Q318" s="9"/>
      <c r="R318" s="9"/>
      <c r="S318" s="9"/>
      <c r="T318" s="9"/>
      <c r="U318" s="9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8"/>
      <c r="AO318" s="8"/>
      <c r="AP318" s="8"/>
      <c r="AQ318" s="7"/>
      <c r="AR318" s="7"/>
      <c r="AS318" s="7"/>
      <c r="AT318" s="4"/>
    </row>
    <row r="319" spans="1:46" ht="14.1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0"/>
      <c r="Q319" s="9"/>
      <c r="R319" s="9"/>
      <c r="S319" s="9"/>
      <c r="T319" s="9"/>
      <c r="U319" s="9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8"/>
      <c r="AO319" s="8"/>
      <c r="AP319" s="8"/>
      <c r="AQ319" s="7"/>
      <c r="AR319" s="7"/>
      <c r="AS319" s="7"/>
      <c r="AT319" s="4"/>
    </row>
    <row r="320" spans="1:46" ht="14.1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0"/>
      <c r="Q320" s="9"/>
      <c r="R320" s="9"/>
      <c r="S320" s="9"/>
      <c r="T320" s="9"/>
      <c r="U320" s="9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8"/>
      <c r="AO320" s="8"/>
      <c r="AP320" s="8"/>
      <c r="AQ320" s="7"/>
      <c r="AR320" s="7"/>
      <c r="AS320" s="7"/>
      <c r="AT320" s="4"/>
    </row>
    <row r="321" spans="1:46" ht="14.1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0"/>
      <c r="Q321" s="9"/>
      <c r="R321" s="9"/>
      <c r="S321" s="9"/>
      <c r="T321" s="9"/>
      <c r="U321" s="9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8"/>
      <c r="AO321" s="8"/>
      <c r="AP321" s="8"/>
      <c r="AQ321" s="7"/>
      <c r="AR321" s="7"/>
      <c r="AS321" s="7"/>
      <c r="AT321" s="4"/>
    </row>
    <row r="322" spans="1:46" ht="14.1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0"/>
      <c r="Q322" s="9"/>
      <c r="R322" s="9"/>
      <c r="S322" s="9"/>
      <c r="T322" s="9"/>
      <c r="U322" s="9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8"/>
      <c r="AO322" s="8"/>
      <c r="AP322" s="8"/>
      <c r="AQ322" s="7"/>
      <c r="AR322" s="7"/>
      <c r="AS322" s="7"/>
      <c r="AT322" s="4"/>
    </row>
    <row r="323" spans="1:46" ht="14.1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0"/>
      <c r="Q323" s="9"/>
      <c r="R323" s="9"/>
      <c r="S323" s="9"/>
      <c r="T323" s="9"/>
      <c r="U323" s="9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8"/>
      <c r="AO323" s="8"/>
      <c r="AP323" s="8"/>
      <c r="AQ323" s="7"/>
      <c r="AR323" s="7"/>
      <c r="AS323" s="7"/>
      <c r="AT323" s="4"/>
    </row>
    <row r="324" spans="1:46" ht="14.1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0"/>
      <c r="Q324" s="9"/>
      <c r="R324" s="9"/>
      <c r="S324" s="9"/>
      <c r="T324" s="9"/>
      <c r="U324" s="9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8"/>
      <c r="AO324" s="8"/>
      <c r="AP324" s="8"/>
      <c r="AQ324" s="7"/>
      <c r="AR324" s="7"/>
      <c r="AS324" s="7"/>
      <c r="AT324" s="4"/>
    </row>
    <row r="325" spans="1:46" ht="14.1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0"/>
      <c r="Q325" s="9"/>
      <c r="R325" s="9"/>
      <c r="S325" s="9"/>
      <c r="T325" s="9"/>
      <c r="U325" s="9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8"/>
      <c r="AO325" s="8"/>
      <c r="AP325" s="8"/>
      <c r="AQ325" s="7"/>
      <c r="AR325" s="7"/>
      <c r="AS325" s="7"/>
      <c r="AT325" s="4"/>
    </row>
    <row r="326" spans="1:46" ht="14.1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0"/>
      <c r="Q326" s="9"/>
      <c r="R326" s="9"/>
      <c r="S326" s="9"/>
      <c r="T326" s="9"/>
      <c r="U326" s="9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8"/>
      <c r="AO326" s="8"/>
      <c r="AP326" s="8"/>
      <c r="AQ326" s="7"/>
      <c r="AR326" s="7"/>
      <c r="AS326" s="7"/>
      <c r="AT326" s="4"/>
    </row>
    <row r="327" spans="1:46" ht="14.1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0"/>
      <c r="Q327" s="9"/>
      <c r="R327" s="9"/>
      <c r="S327" s="9"/>
      <c r="T327" s="9"/>
      <c r="U327" s="9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8"/>
      <c r="AO327" s="8"/>
      <c r="AP327" s="8"/>
      <c r="AQ327" s="7"/>
      <c r="AR327" s="7"/>
      <c r="AS327" s="7"/>
      <c r="AT327" s="4"/>
    </row>
    <row r="328" spans="1:46" ht="14.1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0"/>
      <c r="Q328" s="9"/>
      <c r="R328" s="9"/>
      <c r="S328" s="9"/>
      <c r="T328" s="9"/>
      <c r="U328" s="9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8"/>
      <c r="AO328" s="8"/>
      <c r="AP328" s="8"/>
      <c r="AQ328" s="7"/>
      <c r="AR328" s="7"/>
      <c r="AS328" s="7"/>
      <c r="AT328" s="4"/>
    </row>
    <row r="329" spans="1:46" ht="14.1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0"/>
      <c r="Q329" s="9"/>
      <c r="R329" s="9"/>
      <c r="S329" s="9"/>
      <c r="T329" s="9"/>
      <c r="U329" s="9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8"/>
      <c r="AO329" s="8"/>
      <c r="AP329" s="8"/>
      <c r="AQ329" s="7"/>
      <c r="AR329" s="7"/>
      <c r="AS329" s="7"/>
      <c r="AT329" s="4"/>
    </row>
    <row r="330" spans="1:46" ht="14.1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0"/>
      <c r="Q330" s="9"/>
      <c r="R330" s="9"/>
      <c r="S330" s="9"/>
      <c r="T330" s="9"/>
      <c r="U330" s="9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8"/>
      <c r="AO330" s="8"/>
      <c r="AP330" s="8"/>
      <c r="AQ330" s="7"/>
      <c r="AR330" s="7"/>
      <c r="AS330" s="7"/>
      <c r="AT330" s="4"/>
    </row>
    <row r="331" spans="1:46" ht="14.1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0"/>
      <c r="Q331" s="9"/>
      <c r="R331" s="9"/>
      <c r="S331" s="9"/>
      <c r="T331" s="9"/>
      <c r="U331" s="9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8"/>
      <c r="AO331" s="8"/>
      <c r="AP331" s="8"/>
      <c r="AQ331" s="7"/>
      <c r="AR331" s="7"/>
      <c r="AS331" s="7"/>
      <c r="AT331" s="4"/>
    </row>
    <row r="332" spans="1:46" ht="14.1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0"/>
      <c r="Q332" s="9"/>
      <c r="R332" s="9"/>
      <c r="S332" s="9"/>
      <c r="T332" s="9"/>
      <c r="U332" s="9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8"/>
      <c r="AO332" s="8"/>
      <c r="AP332" s="8"/>
      <c r="AQ332" s="7"/>
      <c r="AR332" s="7"/>
      <c r="AS332" s="7"/>
      <c r="AT332" s="4"/>
    </row>
    <row r="333" spans="1:46" ht="14.1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0"/>
      <c r="Q333" s="9"/>
      <c r="R333" s="9"/>
      <c r="S333" s="9"/>
      <c r="T333" s="9"/>
      <c r="U333" s="9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8"/>
      <c r="AO333" s="8"/>
      <c r="AP333" s="8"/>
      <c r="AQ333" s="7"/>
      <c r="AR333" s="7"/>
      <c r="AS333" s="7"/>
      <c r="AT333" s="4"/>
    </row>
    <row r="334" spans="1:46" ht="14.1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0"/>
      <c r="Q334" s="9"/>
      <c r="R334" s="9"/>
      <c r="S334" s="9"/>
      <c r="T334" s="9"/>
      <c r="U334" s="9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8"/>
      <c r="AO334" s="8"/>
      <c r="AP334" s="8"/>
      <c r="AQ334" s="7"/>
      <c r="AR334" s="7"/>
      <c r="AS334" s="7"/>
      <c r="AT334" s="4"/>
    </row>
    <row r="335" spans="1:46" ht="14.1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0"/>
      <c r="Q335" s="9"/>
      <c r="R335" s="9"/>
      <c r="S335" s="9"/>
      <c r="T335" s="9"/>
      <c r="U335" s="9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8"/>
      <c r="AO335" s="8"/>
      <c r="AP335" s="8"/>
      <c r="AQ335" s="7"/>
      <c r="AR335" s="7"/>
      <c r="AS335" s="7"/>
      <c r="AT335" s="4"/>
    </row>
    <row r="336" spans="1:46" ht="14.1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0"/>
      <c r="Q336" s="9"/>
      <c r="R336" s="9"/>
      <c r="S336" s="9"/>
      <c r="T336" s="9"/>
      <c r="U336" s="9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8"/>
      <c r="AO336" s="8"/>
      <c r="AP336" s="8"/>
      <c r="AQ336" s="7"/>
      <c r="AR336" s="7"/>
      <c r="AS336" s="7"/>
      <c r="AT336" s="4"/>
    </row>
    <row r="337" spans="1:46" ht="14.1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0"/>
      <c r="Q337" s="9"/>
      <c r="R337" s="9"/>
      <c r="S337" s="9"/>
      <c r="T337" s="9"/>
      <c r="U337" s="9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8"/>
      <c r="AO337" s="8"/>
      <c r="AP337" s="8"/>
      <c r="AQ337" s="7"/>
      <c r="AR337" s="7"/>
      <c r="AS337" s="7"/>
      <c r="AT337" s="4"/>
    </row>
    <row r="338" spans="1:46" ht="14.1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0"/>
      <c r="Q338" s="9"/>
      <c r="R338" s="9"/>
      <c r="S338" s="9"/>
      <c r="T338" s="9"/>
      <c r="U338" s="9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8"/>
      <c r="AO338" s="8"/>
      <c r="AP338" s="8"/>
      <c r="AQ338" s="7"/>
      <c r="AR338" s="7"/>
      <c r="AS338" s="7"/>
      <c r="AT338" s="4"/>
    </row>
    <row r="339" spans="1:46" ht="14.1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0"/>
      <c r="Q339" s="9"/>
      <c r="R339" s="9"/>
      <c r="S339" s="9"/>
      <c r="T339" s="9"/>
      <c r="U339" s="9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8"/>
      <c r="AO339" s="8"/>
      <c r="AP339" s="8"/>
      <c r="AQ339" s="7"/>
      <c r="AR339" s="7"/>
      <c r="AS339" s="7"/>
      <c r="AT339" s="4"/>
    </row>
    <row r="340" spans="1:46" ht="14.1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0"/>
      <c r="Q340" s="9"/>
      <c r="R340" s="9"/>
      <c r="S340" s="9"/>
      <c r="T340" s="9"/>
      <c r="U340" s="9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8"/>
      <c r="AO340" s="8"/>
      <c r="AP340" s="8"/>
      <c r="AQ340" s="7"/>
      <c r="AR340" s="7"/>
      <c r="AS340" s="7"/>
      <c r="AT340" s="4"/>
    </row>
    <row r="341" spans="1:46" ht="14.1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0"/>
      <c r="Q341" s="9"/>
      <c r="R341" s="9"/>
      <c r="S341" s="9"/>
      <c r="T341" s="9"/>
      <c r="U341" s="9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8"/>
      <c r="AO341" s="8"/>
      <c r="AP341" s="8"/>
      <c r="AQ341" s="7"/>
      <c r="AR341" s="7"/>
      <c r="AS341" s="7"/>
      <c r="AT341" s="4"/>
    </row>
    <row r="342" spans="1:46" ht="14.1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0"/>
      <c r="Q342" s="9"/>
      <c r="R342" s="9"/>
      <c r="S342" s="9"/>
      <c r="T342" s="9"/>
      <c r="U342" s="9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8"/>
      <c r="AO342" s="8"/>
      <c r="AP342" s="8"/>
      <c r="AQ342" s="7"/>
      <c r="AR342" s="7"/>
      <c r="AS342" s="7"/>
      <c r="AT342" s="4"/>
    </row>
    <row r="343" spans="1:46" ht="14.1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0"/>
      <c r="Q343" s="9"/>
      <c r="R343" s="9"/>
      <c r="S343" s="9"/>
      <c r="T343" s="9"/>
      <c r="U343" s="9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8"/>
      <c r="AO343" s="8"/>
      <c r="AP343" s="8"/>
      <c r="AQ343" s="7"/>
      <c r="AR343" s="7"/>
      <c r="AS343" s="7"/>
      <c r="AT343" s="4"/>
    </row>
    <row r="344" spans="1:46" ht="14.1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0"/>
      <c r="Q344" s="9"/>
      <c r="R344" s="9"/>
      <c r="S344" s="9"/>
      <c r="T344" s="9"/>
      <c r="U344" s="9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8"/>
      <c r="AO344" s="8"/>
      <c r="AP344" s="8"/>
      <c r="AQ344" s="7"/>
      <c r="AR344" s="7"/>
      <c r="AS344" s="7"/>
      <c r="AT344" s="4"/>
    </row>
    <row r="345" spans="1:46" ht="14.1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0"/>
      <c r="Q345" s="9"/>
      <c r="R345" s="9"/>
      <c r="S345" s="9"/>
      <c r="T345" s="9"/>
      <c r="U345" s="9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8"/>
      <c r="AO345" s="8"/>
      <c r="AP345" s="8"/>
      <c r="AQ345" s="7"/>
      <c r="AR345" s="7"/>
      <c r="AS345" s="7"/>
      <c r="AT345" s="4"/>
    </row>
    <row r="346" spans="1:46" ht="14.1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0"/>
      <c r="Q346" s="9"/>
      <c r="R346" s="9"/>
      <c r="S346" s="9"/>
      <c r="T346" s="9"/>
      <c r="U346" s="9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8"/>
      <c r="AO346" s="8"/>
      <c r="AP346" s="8"/>
      <c r="AQ346" s="7"/>
      <c r="AR346" s="7"/>
      <c r="AS346" s="7"/>
      <c r="AT346" s="4"/>
    </row>
    <row r="347" spans="1:46" ht="14.1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0"/>
      <c r="Q347" s="9"/>
      <c r="R347" s="9"/>
      <c r="S347" s="9"/>
      <c r="T347" s="9"/>
      <c r="U347" s="9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8"/>
      <c r="AO347" s="8"/>
      <c r="AP347" s="8"/>
      <c r="AQ347" s="7"/>
      <c r="AR347" s="7"/>
      <c r="AS347" s="7"/>
      <c r="AT347" s="4"/>
    </row>
    <row r="348" spans="1:46" ht="14.1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0"/>
      <c r="Q348" s="9"/>
      <c r="R348" s="9"/>
      <c r="S348" s="9"/>
      <c r="T348" s="9"/>
      <c r="U348" s="9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8"/>
      <c r="AO348" s="8"/>
      <c r="AP348" s="8"/>
      <c r="AQ348" s="7"/>
      <c r="AR348" s="7"/>
      <c r="AS348" s="7"/>
      <c r="AT348" s="4"/>
    </row>
    <row r="349" spans="1:46" ht="14.1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0"/>
      <c r="Q349" s="9"/>
      <c r="R349" s="9"/>
      <c r="S349" s="9"/>
      <c r="T349" s="9"/>
      <c r="U349" s="9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8"/>
      <c r="AO349" s="8"/>
      <c r="AP349" s="8"/>
      <c r="AQ349" s="7"/>
      <c r="AR349" s="7"/>
      <c r="AS349" s="7"/>
      <c r="AT349" s="4"/>
    </row>
    <row r="350" spans="1:46" ht="14.1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0"/>
      <c r="Q350" s="9"/>
      <c r="R350" s="9"/>
      <c r="S350" s="9"/>
      <c r="T350" s="9"/>
      <c r="U350" s="9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8"/>
      <c r="AO350" s="8"/>
      <c r="AP350" s="8"/>
      <c r="AQ350" s="7"/>
      <c r="AR350" s="7"/>
      <c r="AS350" s="7"/>
      <c r="AT350" s="4"/>
    </row>
    <row r="351" spans="1:46" ht="14.1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0"/>
      <c r="Q351" s="9"/>
      <c r="R351" s="9"/>
      <c r="S351" s="9"/>
      <c r="T351" s="9"/>
      <c r="U351" s="9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8"/>
      <c r="AO351" s="8"/>
      <c r="AP351" s="8"/>
      <c r="AQ351" s="7"/>
      <c r="AR351" s="7"/>
      <c r="AS351" s="7"/>
      <c r="AT351" s="4"/>
    </row>
    <row r="352" spans="1:46" ht="14.1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0"/>
      <c r="Q352" s="9"/>
      <c r="R352" s="9"/>
      <c r="S352" s="9"/>
      <c r="T352" s="9"/>
      <c r="U352" s="9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8"/>
      <c r="AO352" s="8"/>
      <c r="AP352" s="8"/>
      <c r="AQ352" s="7"/>
      <c r="AR352" s="7"/>
      <c r="AS352" s="7"/>
      <c r="AT352" s="4"/>
    </row>
    <row r="353" spans="1:46" ht="14.1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0"/>
      <c r="Q353" s="9"/>
      <c r="R353" s="9"/>
      <c r="S353" s="9"/>
      <c r="T353" s="9"/>
      <c r="U353" s="9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8"/>
      <c r="AO353" s="8"/>
      <c r="AP353" s="8"/>
      <c r="AQ353" s="7"/>
      <c r="AR353" s="7"/>
      <c r="AS353" s="7"/>
      <c r="AT353" s="4"/>
    </row>
    <row r="354" spans="1:46" ht="14.1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0"/>
      <c r="Q354" s="9"/>
      <c r="R354" s="9"/>
      <c r="S354" s="9"/>
      <c r="T354" s="9"/>
      <c r="U354" s="9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8"/>
      <c r="AO354" s="8"/>
      <c r="AP354" s="8"/>
      <c r="AQ354" s="7"/>
      <c r="AR354" s="7"/>
      <c r="AS354" s="7"/>
      <c r="AT354" s="4"/>
    </row>
    <row r="355" spans="1:46" ht="14.1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0"/>
      <c r="Q355" s="9"/>
      <c r="R355" s="9"/>
      <c r="S355" s="9"/>
      <c r="T355" s="9"/>
      <c r="U355" s="9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8"/>
      <c r="AO355" s="8"/>
      <c r="AP355" s="8"/>
      <c r="AQ355" s="7"/>
      <c r="AR355" s="7"/>
      <c r="AS355" s="7"/>
      <c r="AT355" s="4"/>
    </row>
    <row r="356" spans="1:46" ht="14.1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0"/>
      <c r="Q356" s="9"/>
      <c r="R356" s="9"/>
      <c r="S356" s="9"/>
      <c r="T356" s="9"/>
      <c r="U356" s="9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8"/>
      <c r="AO356" s="8"/>
      <c r="AP356" s="8"/>
      <c r="AQ356" s="7"/>
      <c r="AR356" s="7"/>
      <c r="AS356" s="7"/>
      <c r="AT356" s="4"/>
    </row>
    <row r="357" spans="1:46" ht="14.1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0"/>
      <c r="Q357" s="9"/>
      <c r="R357" s="9"/>
      <c r="S357" s="9"/>
      <c r="T357" s="9"/>
      <c r="U357" s="9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8"/>
      <c r="AO357" s="8"/>
      <c r="AP357" s="8"/>
      <c r="AQ357" s="7"/>
      <c r="AR357" s="7"/>
      <c r="AS357" s="7"/>
      <c r="AT357" s="4"/>
    </row>
    <row r="358" spans="1:46" ht="14.1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0"/>
      <c r="Q358" s="9"/>
      <c r="R358" s="9"/>
      <c r="S358" s="9"/>
      <c r="T358" s="9"/>
      <c r="U358" s="9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8"/>
      <c r="AO358" s="8"/>
      <c r="AP358" s="8"/>
      <c r="AQ358" s="7"/>
      <c r="AR358" s="7"/>
      <c r="AS358" s="7"/>
      <c r="AT358" s="4"/>
    </row>
    <row r="359" spans="1:46" ht="14.1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0"/>
      <c r="Q359" s="9"/>
      <c r="R359" s="9"/>
      <c r="S359" s="9"/>
      <c r="T359" s="9"/>
      <c r="U359" s="9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8"/>
      <c r="AO359" s="8"/>
      <c r="AP359" s="8"/>
      <c r="AQ359" s="7"/>
      <c r="AR359" s="7"/>
      <c r="AS359" s="7"/>
      <c r="AT359" s="4"/>
    </row>
    <row r="360" spans="1:46" ht="14.1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0"/>
      <c r="Q360" s="9"/>
      <c r="R360" s="9"/>
      <c r="S360" s="9"/>
      <c r="T360" s="9"/>
      <c r="U360" s="9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8"/>
      <c r="AO360" s="8"/>
      <c r="AP360" s="8"/>
      <c r="AQ360" s="7"/>
      <c r="AR360" s="7"/>
      <c r="AS360" s="7"/>
      <c r="AT360" s="4"/>
    </row>
    <row r="361" spans="1:46" ht="14.1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0"/>
      <c r="Q361" s="9"/>
      <c r="R361" s="9"/>
      <c r="S361" s="9"/>
      <c r="T361" s="9"/>
      <c r="U361" s="9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8"/>
      <c r="AO361" s="8"/>
      <c r="AP361" s="8"/>
      <c r="AQ361" s="7"/>
      <c r="AR361" s="7"/>
      <c r="AS361" s="7"/>
      <c r="AT361" s="4"/>
    </row>
    <row r="362" spans="1:46" ht="14.1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0"/>
      <c r="Q362" s="9"/>
      <c r="R362" s="9"/>
      <c r="S362" s="9"/>
      <c r="T362" s="9"/>
      <c r="U362" s="9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8"/>
      <c r="AO362" s="8"/>
      <c r="AP362" s="8"/>
      <c r="AQ362" s="7"/>
      <c r="AR362" s="7"/>
      <c r="AS362" s="7"/>
      <c r="AT362" s="4"/>
    </row>
    <row r="363" spans="1:46" ht="14.1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0"/>
      <c r="Q363" s="9"/>
      <c r="R363" s="9"/>
      <c r="S363" s="9"/>
      <c r="T363" s="9"/>
      <c r="U363" s="9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8"/>
      <c r="AO363" s="8"/>
      <c r="AP363" s="8"/>
      <c r="AQ363" s="7"/>
      <c r="AR363" s="7"/>
      <c r="AS363" s="7"/>
      <c r="AT363" s="4"/>
    </row>
    <row r="364" spans="1:46" ht="14.1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0"/>
      <c r="Q364" s="9"/>
      <c r="R364" s="9"/>
      <c r="S364" s="9"/>
      <c r="T364" s="9"/>
      <c r="U364" s="9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8"/>
      <c r="AO364" s="8"/>
      <c r="AP364" s="8"/>
      <c r="AQ364" s="7"/>
      <c r="AR364" s="7"/>
      <c r="AS364" s="7"/>
      <c r="AT364" s="4"/>
    </row>
    <row r="365" spans="1:46" ht="14.1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0"/>
      <c r="Q365" s="9"/>
      <c r="R365" s="9"/>
      <c r="S365" s="9"/>
      <c r="T365" s="9"/>
      <c r="U365" s="9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8"/>
      <c r="AO365" s="8"/>
      <c r="AP365" s="8"/>
      <c r="AQ365" s="7"/>
      <c r="AR365" s="7"/>
      <c r="AS365" s="7"/>
      <c r="AT365" s="4"/>
    </row>
    <row r="366" spans="1:46" ht="14.1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0"/>
      <c r="Q366" s="9"/>
      <c r="R366" s="9"/>
      <c r="S366" s="9"/>
      <c r="T366" s="9"/>
      <c r="U366" s="9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8"/>
      <c r="AO366" s="8"/>
      <c r="AP366" s="8"/>
      <c r="AQ366" s="7"/>
      <c r="AR366" s="7"/>
      <c r="AS366" s="7"/>
      <c r="AT366" s="4"/>
    </row>
    <row r="367" spans="1:46" ht="14.1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0"/>
      <c r="Q367" s="9"/>
      <c r="R367" s="9"/>
      <c r="S367" s="9"/>
      <c r="T367" s="9"/>
      <c r="U367" s="9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8"/>
      <c r="AO367" s="8"/>
      <c r="AP367" s="8"/>
      <c r="AQ367" s="7"/>
      <c r="AR367" s="7"/>
      <c r="AS367" s="7"/>
      <c r="AT367" s="4"/>
    </row>
    <row r="368" spans="1:46" ht="14.1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0"/>
      <c r="Q368" s="9"/>
      <c r="R368" s="9"/>
      <c r="S368" s="9"/>
      <c r="T368" s="9"/>
      <c r="U368" s="9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8"/>
      <c r="AO368" s="8"/>
      <c r="AP368" s="8"/>
      <c r="AQ368" s="7"/>
      <c r="AR368" s="7"/>
      <c r="AS368" s="7"/>
      <c r="AT368" s="4"/>
    </row>
    <row r="369" spans="1:46" ht="14.1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0"/>
      <c r="Q369" s="9"/>
      <c r="R369" s="9"/>
      <c r="S369" s="9"/>
      <c r="T369" s="9"/>
      <c r="U369" s="9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8"/>
      <c r="AO369" s="8"/>
      <c r="AP369" s="8"/>
      <c r="AQ369" s="7"/>
      <c r="AR369" s="7"/>
      <c r="AS369" s="7"/>
      <c r="AT369" s="4"/>
    </row>
    <row r="370" spans="1:46" ht="14.1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0"/>
      <c r="Q370" s="9"/>
      <c r="R370" s="9"/>
      <c r="S370" s="9"/>
      <c r="T370" s="9"/>
      <c r="U370" s="9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8"/>
      <c r="AO370" s="8"/>
      <c r="AP370" s="8"/>
      <c r="AQ370" s="7"/>
      <c r="AR370" s="7"/>
      <c r="AS370" s="7"/>
      <c r="AT370" s="4"/>
    </row>
    <row r="371" spans="1:46" ht="14.1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0"/>
      <c r="Q371" s="9"/>
      <c r="R371" s="9"/>
      <c r="S371" s="9"/>
      <c r="T371" s="9"/>
      <c r="U371" s="9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8"/>
      <c r="AO371" s="8"/>
      <c r="AP371" s="8"/>
      <c r="AQ371" s="7"/>
      <c r="AR371" s="7"/>
      <c r="AS371" s="7"/>
      <c r="AT371" s="4"/>
    </row>
    <row r="372" spans="1:46" ht="14.1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0"/>
      <c r="Q372" s="9"/>
      <c r="R372" s="9"/>
      <c r="S372" s="9"/>
      <c r="T372" s="9"/>
      <c r="U372" s="9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8"/>
      <c r="AO372" s="8"/>
      <c r="AP372" s="8"/>
      <c r="AQ372" s="7"/>
      <c r="AR372" s="7"/>
      <c r="AS372" s="7"/>
      <c r="AT372" s="4"/>
    </row>
    <row r="373" spans="1:46" ht="14.1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0"/>
      <c r="Q373" s="9"/>
      <c r="R373" s="9"/>
      <c r="S373" s="9"/>
      <c r="T373" s="9"/>
      <c r="U373" s="9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8"/>
      <c r="AO373" s="8"/>
      <c r="AP373" s="8"/>
      <c r="AQ373" s="7"/>
      <c r="AR373" s="7"/>
      <c r="AS373" s="7"/>
      <c r="AT373" s="4"/>
    </row>
    <row r="374" spans="1:46" ht="14.1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0"/>
      <c r="Q374" s="9"/>
      <c r="R374" s="9"/>
      <c r="S374" s="9"/>
      <c r="T374" s="9"/>
      <c r="U374" s="9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8"/>
      <c r="AO374" s="8"/>
      <c r="AP374" s="8"/>
      <c r="AQ374" s="7"/>
      <c r="AR374" s="7"/>
      <c r="AS374" s="7"/>
      <c r="AT374" s="4"/>
    </row>
    <row r="375" spans="1:46" ht="14.1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0"/>
      <c r="Q375" s="9"/>
      <c r="R375" s="9"/>
      <c r="S375" s="9"/>
      <c r="T375" s="9"/>
      <c r="U375" s="9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8"/>
      <c r="AO375" s="8"/>
      <c r="AP375" s="8"/>
      <c r="AQ375" s="7"/>
      <c r="AR375" s="7"/>
      <c r="AS375" s="7"/>
      <c r="AT375" s="4"/>
    </row>
    <row r="376" spans="1:46" ht="14.1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0"/>
      <c r="Q376" s="9"/>
      <c r="R376" s="9"/>
      <c r="S376" s="9"/>
      <c r="T376" s="9"/>
      <c r="U376" s="9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8"/>
      <c r="AO376" s="8"/>
      <c r="AP376" s="8"/>
      <c r="AQ376" s="7"/>
      <c r="AR376" s="7"/>
      <c r="AS376" s="7"/>
      <c r="AT376" s="4"/>
    </row>
    <row r="377" spans="1:46" ht="14.1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0"/>
      <c r="Q377" s="9"/>
      <c r="R377" s="9"/>
      <c r="S377" s="9"/>
      <c r="T377" s="9"/>
      <c r="U377" s="9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8"/>
      <c r="AO377" s="8"/>
      <c r="AP377" s="8"/>
      <c r="AQ377" s="7"/>
      <c r="AR377" s="7"/>
      <c r="AS377" s="7"/>
      <c r="AT377" s="4"/>
    </row>
    <row r="378" spans="1:46" ht="14.1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0"/>
      <c r="Q378" s="9"/>
      <c r="R378" s="9"/>
      <c r="S378" s="9"/>
      <c r="T378" s="9"/>
      <c r="U378" s="9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8"/>
      <c r="AO378" s="8"/>
      <c r="AP378" s="8"/>
      <c r="AQ378" s="7"/>
      <c r="AR378" s="7"/>
      <c r="AS378" s="7"/>
      <c r="AT378" s="4"/>
    </row>
    <row r="379" spans="1:46" ht="14.1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0"/>
      <c r="Q379" s="9"/>
      <c r="R379" s="9"/>
      <c r="S379" s="9"/>
      <c r="T379" s="9"/>
      <c r="U379" s="9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8"/>
      <c r="AO379" s="8"/>
      <c r="AP379" s="8"/>
      <c r="AQ379" s="7"/>
      <c r="AR379" s="7"/>
      <c r="AS379" s="7"/>
      <c r="AT379" s="4"/>
    </row>
    <row r="380" spans="1:46" ht="14.1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0"/>
      <c r="Q380" s="9"/>
      <c r="R380" s="9"/>
      <c r="S380" s="9"/>
      <c r="T380" s="9"/>
      <c r="U380" s="9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8"/>
      <c r="AO380" s="8"/>
      <c r="AP380" s="8"/>
      <c r="AQ380" s="7"/>
      <c r="AR380" s="7"/>
      <c r="AS380" s="7"/>
      <c r="AT380" s="4"/>
    </row>
    <row r="381" spans="1:46" ht="14.1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0"/>
      <c r="Q381" s="9"/>
      <c r="R381" s="9"/>
      <c r="S381" s="9"/>
      <c r="T381" s="9"/>
      <c r="U381" s="9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8"/>
      <c r="AO381" s="8"/>
      <c r="AP381" s="8"/>
      <c r="AQ381" s="7"/>
      <c r="AR381" s="7"/>
      <c r="AS381" s="7"/>
      <c r="AT381" s="4"/>
    </row>
    <row r="382" spans="1:46" ht="14.1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0"/>
      <c r="Q382" s="9"/>
      <c r="R382" s="9"/>
      <c r="S382" s="9"/>
      <c r="T382" s="9"/>
      <c r="U382" s="9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8"/>
      <c r="AO382" s="8"/>
      <c r="AP382" s="8"/>
      <c r="AQ382" s="7"/>
      <c r="AR382" s="7"/>
      <c r="AS382" s="7"/>
      <c r="AT382" s="4"/>
    </row>
    <row r="383" spans="1:46" ht="14.1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0"/>
      <c r="Q383" s="9"/>
      <c r="R383" s="9"/>
      <c r="S383" s="9"/>
      <c r="T383" s="9"/>
      <c r="U383" s="9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8"/>
      <c r="AO383" s="8"/>
      <c r="AP383" s="8"/>
      <c r="AQ383" s="7"/>
      <c r="AR383" s="7"/>
      <c r="AS383" s="7"/>
      <c r="AT383" s="4"/>
    </row>
    <row r="384" spans="1:46" ht="14.1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0"/>
      <c r="Q384" s="9"/>
      <c r="R384" s="9"/>
      <c r="S384" s="9"/>
      <c r="T384" s="9"/>
      <c r="U384" s="9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8"/>
      <c r="AO384" s="8"/>
      <c r="AP384" s="8"/>
      <c r="AQ384" s="7"/>
      <c r="AR384" s="7"/>
      <c r="AS384" s="7"/>
      <c r="AT384" s="4"/>
    </row>
    <row r="385" spans="1:46" ht="14.1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0"/>
      <c r="Q385" s="9"/>
      <c r="R385" s="9"/>
      <c r="S385" s="9"/>
      <c r="T385" s="9"/>
      <c r="U385" s="9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8"/>
      <c r="AO385" s="8"/>
      <c r="AP385" s="8"/>
      <c r="AQ385" s="7"/>
      <c r="AR385" s="7"/>
      <c r="AS385" s="7"/>
      <c r="AT385" s="4"/>
    </row>
    <row r="386" spans="1:46" ht="14.1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0"/>
      <c r="Q386" s="9"/>
      <c r="R386" s="9"/>
      <c r="S386" s="9"/>
      <c r="T386" s="9"/>
      <c r="U386" s="9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8"/>
      <c r="AO386" s="8"/>
      <c r="AP386" s="8"/>
      <c r="AQ386" s="7"/>
      <c r="AR386" s="7"/>
      <c r="AS386" s="7"/>
      <c r="AT386" s="4"/>
    </row>
    <row r="387" spans="1:46" ht="14.1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0"/>
      <c r="Q387" s="9"/>
      <c r="R387" s="9"/>
      <c r="S387" s="9"/>
      <c r="T387" s="9"/>
      <c r="U387" s="9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8"/>
      <c r="AO387" s="8"/>
      <c r="AP387" s="8"/>
      <c r="AQ387" s="7"/>
      <c r="AR387" s="7"/>
      <c r="AS387" s="7"/>
      <c r="AT387" s="4"/>
    </row>
    <row r="388" spans="1:46" ht="14.1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0"/>
      <c r="Q388" s="9"/>
      <c r="R388" s="9"/>
      <c r="S388" s="9"/>
      <c r="T388" s="9"/>
      <c r="U388" s="9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8"/>
      <c r="AO388" s="8"/>
      <c r="AP388" s="8"/>
      <c r="AQ388" s="7"/>
      <c r="AR388" s="7"/>
      <c r="AS388" s="7"/>
      <c r="AT388" s="4"/>
    </row>
    <row r="389" spans="1:46" ht="14.1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0"/>
      <c r="Q389" s="9"/>
      <c r="R389" s="9"/>
      <c r="S389" s="9"/>
      <c r="T389" s="9"/>
      <c r="U389" s="9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8"/>
      <c r="AO389" s="8"/>
      <c r="AP389" s="8"/>
      <c r="AQ389" s="7"/>
      <c r="AR389" s="7"/>
      <c r="AS389" s="7"/>
      <c r="AT389" s="4"/>
    </row>
    <row r="390" spans="1:46" ht="14.1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0"/>
      <c r="Q390" s="9"/>
      <c r="R390" s="9"/>
      <c r="S390" s="9"/>
      <c r="T390" s="9"/>
      <c r="U390" s="9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8"/>
      <c r="AO390" s="8"/>
      <c r="AP390" s="8"/>
      <c r="AQ390" s="7"/>
      <c r="AR390" s="7"/>
      <c r="AS390" s="7"/>
      <c r="AT390" s="4"/>
    </row>
    <row r="391" spans="1:46" ht="14.1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0"/>
      <c r="Q391" s="9"/>
      <c r="R391" s="9"/>
      <c r="S391" s="9"/>
      <c r="T391" s="9"/>
      <c r="U391" s="9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8"/>
      <c r="AO391" s="8"/>
      <c r="AP391" s="8"/>
      <c r="AQ391" s="7"/>
      <c r="AR391" s="7"/>
      <c r="AS391" s="7"/>
      <c r="AT391" s="4"/>
    </row>
    <row r="392" spans="1:46" ht="14.1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0"/>
      <c r="Q392" s="9"/>
      <c r="R392" s="9"/>
      <c r="S392" s="9"/>
      <c r="T392" s="9"/>
      <c r="U392" s="9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8"/>
      <c r="AO392" s="8"/>
      <c r="AP392" s="8"/>
      <c r="AQ392" s="7"/>
      <c r="AR392" s="7"/>
      <c r="AS392" s="7"/>
      <c r="AT392" s="4"/>
    </row>
    <row r="393" spans="1:46" ht="14.1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0"/>
      <c r="Q393" s="9"/>
      <c r="R393" s="9"/>
      <c r="S393" s="9"/>
      <c r="T393" s="9"/>
      <c r="U393" s="9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8"/>
      <c r="AO393" s="8"/>
      <c r="AP393" s="8"/>
      <c r="AQ393" s="7"/>
      <c r="AR393" s="7"/>
      <c r="AS393" s="7"/>
      <c r="AT393" s="4"/>
    </row>
    <row r="394" spans="1:46" ht="14.1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0"/>
      <c r="Q394" s="9"/>
      <c r="R394" s="9"/>
      <c r="S394" s="9"/>
      <c r="T394" s="9"/>
      <c r="U394" s="9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8"/>
      <c r="AO394" s="8"/>
      <c r="AP394" s="8"/>
      <c r="AQ394" s="7"/>
      <c r="AR394" s="7"/>
      <c r="AS394" s="7"/>
      <c r="AT394" s="4"/>
    </row>
    <row r="395" spans="1:46" ht="14.1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0"/>
      <c r="Q395" s="9"/>
      <c r="R395" s="9"/>
      <c r="S395" s="9"/>
      <c r="T395" s="9"/>
      <c r="U395" s="9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8"/>
      <c r="AO395" s="8"/>
      <c r="AP395" s="8"/>
      <c r="AQ395" s="7"/>
      <c r="AR395" s="7"/>
      <c r="AS395" s="7"/>
      <c r="AT395" s="4"/>
    </row>
    <row r="396" spans="1:46" ht="14.1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0"/>
      <c r="Q396" s="9"/>
      <c r="R396" s="9"/>
      <c r="S396" s="9"/>
      <c r="T396" s="9"/>
      <c r="U396" s="9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8"/>
      <c r="AO396" s="8"/>
      <c r="AP396" s="8"/>
      <c r="AQ396" s="7"/>
      <c r="AR396" s="7"/>
      <c r="AS396" s="7"/>
      <c r="AT396" s="4"/>
    </row>
    <row r="397" spans="1:46" ht="14.1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0"/>
      <c r="Q397" s="9"/>
      <c r="R397" s="9"/>
      <c r="S397" s="9"/>
      <c r="T397" s="9"/>
      <c r="U397" s="9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8"/>
      <c r="AO397" s="8"/>
      <c r="AP397" s="8"/>
      <c r="AQ397" s="7"/>
      <c r="AR397" s="7"/>
      <c r="AS397" s="7"/>
      <c r="AT397" s="4"/>
    </row>
    <row r="398" spans="1:46" ht="14.1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0"/>
      <c r="Q398" s="9"/>
      <c r="R398" s="9"/>
      <c r="S398" s="9"/>
      <c r="T398" s="9"/>
      <c r="U398" s="9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8"/>
      <c r="AO398" s="8"/>
      <c r="AP398" s="8"/>
      <c r="AQ398" s="7"/>
      <c r="AR398" s="7"/>
      <c r="AS398" s="7"/>
      <c r="AT398" s="4"/>
    </row>
    <row r="399" spans="1:46" ht="14.1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0"/>
      <c r="Q399" s="9"/>
      <c r="R399" s="9"/>
      <c r="S399" s="9"/>
      <c r="T399" s="9"/>
      <c r="U399" s="9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8"/>
      <c r="AO399" s="8"/>
      <c r="AP399" s="8"/>
      <c r="AQ399" s="7"/>
      <c r="AR399" s="7"/>
      <c r="AS399" s="7"/>
      <c r="AT399" s="4"/>
    </row>
    <row r="400" spans="1:46" ht="14.1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0"/>
      <c r="Q400" s="9"/>
      <c r="R400" s="9"/>
      <c r="S400" s="9"/>
      <c r="T400" s="9"/>
      <c r="U400" s="9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8"/>
      <c r="AO400" s="8"/>
      <c r="AP400" s="8"/>
      <c r="AQ400" s="7"/>
      <c r="AR400" s="7"/>
      <c r="AS400" s="7"/>
      <c r="AT400" s="4"/>
    </row>
    <row r="401" spans="1:46" ht="14.1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0"/>
      <c r="Q401" s="9"/>
      <c r="R401" s="9"/>
      <c r="S401" s="9"/>
      <c r="T401" s="9"/>
      <c r="U401" s="9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8"/>
      <c r="AO401" s="8"/>
      <c r="AP401" s="8"/>
      <c r="AQ401" s="7"/>
      <c r="AR401" s="7"/>
      <c r="AS401" s="7"/>
      <c r="AT401" s="4"/>
    </row>
    <row r="402" spans="1:46" ht="14.1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0"/>
      <c r="Q402" s="9"/>
      <c r="R402" s="9"/>
      <c r="S402" s="9"/>
      <c r="T402" s="9"/>
      <c r="U402" s="9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8"/>
      <c r="AO402" s="8"/>
      <c r="AP402" s="8"/>
      <c r="AQ402" s="7"/>
      <c r="AR402" s="7"/>
      <c r="AS402" s="7"/>
      <c r="AT402" s="4"/>
    </row>
    <row r="403" spans="1:46" ht="14.1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0"/>
      <c r="Q403" s="9"/>
      <c r="R403" s="9"/>
      <c r="S403" s="9"/>
      <c r="T403" s="9"/>
      <c r="U403" s="9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8"/>
      <c r="AO403" s="8"/>
      <c r="AP403" s="8"/>
      <c r="AQ403" s="7"/>
      <c r="AR403" s="7"/>
      <c r="AS403" s="7"/>
      <c r="AT403" s="4"/>
    </row>
    <row r="404" spans="1:46" ht="14.1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0"/>
      <c r="Q404" s="9"/>
      <c r="R404" s="9"/>
      <c r="S404" s="9"/>
      <c r="T404" s="9"/>
      <c r="U404" s="9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8"/>
      <c r="AO404" s="8"/>
      <c r="AP404" s="8"/>
      <c r="AQ404" s="7"/>
      <c r="AR404" s="7"/>
      <c r="AS404" s="7"/>
      <c r="AT404" s="4"/>
    </row>
    <row r="405" spans="1:46" ht="14.1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0"/>
      <c r="Q405" s="9"/>
      <c r="R405" s="9"/>
      <c r="S405" s="9"/>
      <c r="T405" s="9"/>
      <c r="U405" s="9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8"/>
      <c r="AO405" s="8"/>
      <c r="AP405" s="8"/>
      <c r="AQ405" s="7"/>
      <c r="AR405" s="7"/>
      <c r="AS405" s="7"/>
      <c r="AT405" s="4"/>
    </row>
    <row r="406" spans="1:46" ht="14.1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0"/>
      <c r="Q406" s="9"/>
      <c r="R406" s="9"/>
      <c r="S406" s="9"/>
      <c r="T406" s="9"/>
      <c r="U406" s="9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8"/>
      <c r="AO406" s="8"/>
      <c r="AP406" s="8"/>
      <c r="AQ406" s="7"/>
      <c r="AR406" s="7"/>
      <c r="AS406" s="7"/>
      <c r="AT406" s="4"/>
    </row>
    <row r="407" spans="1:46" ht="14.1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0"/>
      <c r="Q407" s="9"/>
      <c r="R407" s="9"/>
      <c r="S407" s="9"/>
      <c r="T407" s="9"/>
      <c r="U407" s="9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8"/>
      <c r="AO407" s="8"/>
      <c r="AP407" s="8"/>
      <c r="AQ407" s="7"/>
      <c r="AR407" s="7"/>
      <c r="AS407" s="7"/>
      <c r="AT407" s="4"/>
    </row>
    <row r="408" spans="1:46" ht="14.1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0"/>
      <c r="Q408" s="9"/>
      <c r="R408" s="9"/>
      <c r="S408" s="9"/>
      <c r="T408" s="9"/>
      <c r="U408" s="9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8"/>
      <c r="AO408" s="8"/>
      <c r="AP408" s="8"/>
      <c r="AQ408" s="7"/>
      <c r="AR408" s="7"/>
      <c r="AS408" s="7"/>
      <c r="AT408" s="4"/>
    </row>
    <row r="409" spans="1:46" ht="14.1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0"/>
      <c r="Q409" s="9"/>
      <c r="R409" s="9"/>
      <c r="S409" s="9"/>
      <c r="T409" s="9"/>
      <c r="U409" s="9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8"/>
      <c r="AO409" s="8"/>
      <c r="AP409" s="8"/>
      <c r="AQ409" s="7"/>
      <c r="AR409" s="7"/>
      <c r="AS409" s="7"/>
      <c r="AT409" s="4"/>
    </row>
    <row r="410" spans="1:46" ht="14.1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0"/>
      <c r="Q410" s="9"/>
      <c r="R410" s="9"/>
      <c r="S410" s="9"/>
      <c r="T410" s="9"/>
      <c r="U410" s="9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8"/>
      <c r="AO410" s="8"/>
      <c r="AP410" s="8"/>
      <c r="AQ410" s="7"/>
      <c r="AR410" s="7"/>
      <c r="AS410" s="7"/>
      <c r="AT410" s="4"/>
    </row>
    <row r="411" spans="1:46" ht="14.1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0"/>
      <c r="Q411" s="9"/>
      <c r="R411" s="9"/>
      <c r="S411" s="9"/>
      <c r="T411" s="9"/>
      <c r="U411" s="9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8"/>
      <c r="AO411" s="8"/>
      <c r="AP411" s="8"/>
      <c r="AQ411" s="7"/>
      <c r="AR411" s="7"/>
      <c r="AS411" s="7"/>
      <c r="AT411" s="4"/>
    </row>
    <row r="412" spans="1:46" ht="14.1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0"/>
      <c r="Q412" s="9"/>
      <c r="R412" s="9"/>
      <c r="S412" s="9"/>
      <c r="T412" s="9"/>
      <c r="U412" s="9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8"/>
      <c r="AO412" s="8"/>
      <c r="AP412" s="8"/>
      <c r="AQ412" s="7"/>
      <c r="AR412" s="7"/>
      <c r="AS412" s="7"/>
      <c r="AT412" s="4"/>
    </row>
    <row r="413" spans="1:46" ht="14.1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0"/>
      <c r="Q413" s="9"/>
      <c r="R413" s="9"/>
      <c r="S413" s="9"/>
      <c r="T413" s="9"/>
      <c r="U413" s="9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8"/>
      <c r="AO413" s="8"/>
      <c r="AP413" s="8"/>
      <c r="AQ413" s="7"/>
      <c r="AR413" s="7"/>
      <c r="AS413" s="7"/>
      <c r="AT413" s="4"/>
    </row>
    <row r="414" spans="1:46" ht="14.1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0"/>
      <c r="Q414" s="9"/>
      <c r="R414" s="9"/>
      <c r="S414" s="9"/>
      <c r="T414" s="9"/>
      <c r="U414" s="9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8"/>
      <c r="AO414" s="8"/>
      <c r="AP414" s="8"/>
      <c r="AQ414" s="7"/>
      <c r="AR414" s="7"/>
      <c r="AS414" s="7"/>
      <c r="AT414" s="4"/>
    </row>
    <row r="415" spans="1:46" ht="14.1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0"/>
      <c r="Q415" s="9"/>
      <c r="R415" s="9"/>
      <c r="S415" s="9"/>
      <c r="T415" s="9"/>
      <c r="U415" s="9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8"/>
      <c r="AO415" s="8"/>
      <c r="AP415" s="8"/>
      <c r="AQ415" s="7"/>
      <c r="AR415" s="7"/>
      <c r="AS415" s="7"/>
      <c r="AT415" s="4"/>
    </row>
    <row r="416" spans="1:46" ht="14.1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0"/>
      <c r="Q416" s="9"/>
      <c r="R416" s="9"/>
      <c r="S416" s="9"/>
      <c r="T416" s="9"/>
      <c r="U416" s="9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8"/>
      <c r="AO416" s="8"/>
      <c r="AP416" s="8"/>
      <c r="AQ416" s="7"/>
      <c r="AR416" s="7"/>
      <c r="AS416" s="7"/>
      <c r="AT416" s="4"/>
    </row>
    <row r="417" spans="1:46" ht="14.1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0"/>
      <c r="Q417" s="9"/>
      <c r="R417" s="9"/>
      <c r="S417" s="9"/>
      <c r="T417" s="9"/>
      <c r="U417" s="9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8"/>
      <c r="AO417" s="8"/>
      <c r="AP417" s="8"/>
      <c r="AQ417" s="7"/>
      <c r="AR417" s="7"/>
      <c r="AS417" s="7"/>
      <c r="AT417" s="4"/>
    </row>
    <row r="418" spans="1:46" ht="14.1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0"/>
      <c r="Q418" s="9"/>
      <c r="R418" s="9"/>
      <c r="S418" s="9"/>
      <c r="T418" s="9"/>
      <c r="U418" s="9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8"/>
      <c r="AO418" s="8"/>
      <c r="AP418" s="8"/>
      <c r="AQ418" s="7"/>
      <c r="AR418" s="7"/>
      <c r="AS418" s="7"/>
      <c r="AT418" s="4"/>
    </row>
    <row r="419" spans="1:46" ht="14.1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0"/>
      <c r="Q419" s="9"/>
      <c r="R419" s="9"/>
      <c r="S419" s="9"/>
      <c r="T419" s="9"/>
      <c r="U419" s="9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8"/>
      <c r="AO419" s="8"/>
      <c r="AP419" s="8"/>
      <c r="AQ419" s="7"/>
      <c r="AR419" s="7"/>
      <c r="AS419" s="7"/>
      <c r="AT419" s="4"/>
    </row>
    <row r="420" spans="1:46" ht="14.1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0"/>
      <c r="Q420" s="9"/>
      <c r="R420" s="9"/>
      <c r="S420" s="9"/>
      <c r="T420" s="9"/>
      <c r="U420" s="9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8"/>
      <c r="AO420" s="8"/>
      <c r="AP420" s="8"/>
      <c r="AQ420" s="7"/>
      <c r="AR420" s="7"/>
      <c r="AS420" s="7"/>
      <c r="AT420" s="4"/>
    </row>
    <row r="421" spans="1:46" ht="14.1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0"/>
      <c r="Q421" s="9"/>
      <c r="R421" s="9"/>
      <c r="S421" s="9"/>
      <c r="T421" s="9"/>
      <c r="U421" s="9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8"/>
      <c r="AO421" s="8"/>
      <c r="AP421" s="8"/>
      <c r="AQ421" s="7"/>
      <c r="AR421" s="7"/>
      <c r="AS421" s="7"/>
      <c r="AT421" s="4"/>
    </row>
    <row r="422" spans="1:46" ht="14.1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0"/>
      <c r="Q422" s="9"/>
      <c r="R422" s="9"/>
      <c r="S422" s="9"/>
      <c r="T422" s="9"/>
      <c r="U422" s="9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8"/>
      <c r="AO422" s="8"/>
      <c r="AP422" s="8"/>
      <c r="AQ422" s="7"/>
      <c r="AR422" s="7"/>
      <c r="AS422" s="7"/>
      <c r="AT422" s="4"/>
    </row>
    <row r="423" spans="1:46" ht="14.1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0"/>
      <c r="Q423" s="9"/>
      <c r="R423" s="9"/>
      <c r="S423" s="9"/>
      <c r="T423" s="9"/>
      <c r="U423" s="9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8"/>
      <c r="AO423" s="8"/>
      <c r="AP423" s="8"/>
      <c r="AQ423" s="7"/>
      <c r="AR423" s="7"/>
      <c r="AS423" s="7"/>
      <c r="AT423" s="4"/>
    </row>
    <row r="424" spans="1:46" ht="14.1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0"/>
      <c r="Q424" s="9"/>
      <c r="R424" s="9"/>
      <c r="S424" s="9"/>
      <c r="T424" s="9"/>
      <c r="U424" s="9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8"/>
      <c r="AO424" s="8"/>
      <c r="AP424" s="8"/>
      <c r="AQ424" s="7"/>
      <c r="AR424" s="7"/>
      <c r="AS424" s="7"/>
      <c r="AT424" s="4"/>
    </row>
    <row r="425" spans="1:46" ht="14.1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0"/>
      <c r="Q425" s="9"/>
      <c r="R425" s="9"/>
      <c r="S425" s="9"/>
      <c r="T425" s="9"/>
      <c r="U425" s="9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8"/>
      <c r="AO425" s="8"/>
      <c r="AP425" s="8"/>
      <c r="AQ425" s="7"/>
      <c r="AR425" s="7"/>
      <c r="AS425" s="7"/>
      <c r="AT425" s="4"/>
    </row>
    <row r="426" spans="1:46" ht="14.1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0"/>
      <c r="Q426" s="9"/>
      <c r="R426" s="9"/>
      <c r="S426" s="9"/>
      <c r="T426" s="9"/>
      <c r="U426" s="9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8"/>
      <c r="AO426" s="8"/>
      <c r="AP426" s="8"/>
      <c r="AQ426" s="7"/>
      <c r="AR426" s="7"/>
      <c r="AS426" s="7"/>
      <c r="AT426" s="4"/>
    </row>
    <row r="427" spans="1:46" ht="14.1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0"/>
      <c r="Q427" s="9"/>
      <c r="R427" s="9"/>
      <c r="S427" s="9"/>
      <c r="T427" s="9"/>
      <c r="U427" s="9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8"/>
      <c r="AO427" s="8"/>
      <c r="AP427" s="8"/>
      <c r="AQ427" s="7"/>
      <c r="AR427" s="7"/>
      <c r="AS427" s="7"/>
      <c r="AT427" s="4"/>
    </row>
    <row r="428" spans="1:46" ht="14.1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0"/>
      <c r="Q428" s="9"/>
      <c r="R428" s="9"/>
      <c r="S428" s="9"/>
      <c r="T428" s="9"/>
      <c r="U428" s="9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8"/>
      <c r="AO428" s="8"/>
      <c r="AP428" s="8"/>
      <c r="AQ428" s="7"/>
      <c r="AR428" s="7"/>
      <c r="AS428" s="7"/>
      <c r="AT428" s="4"/>
    </row>
    <row r="429" spans="1:46" ht="14.1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0"/>
      <c r="Q429" s="9"/>
      <c r="R429" s="9"/>
      <c r="S429" s="9"/>
      <c r="T429" s="9"/>
      <c r="U429" s="9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8"/>
      <c r="AO429" s="8"/>
      <c r="AP429" s="8"/>
      <c r="AQ429" s="7"/>
      <c r="AR429" s="7"/>
      <c r="AS429" s="7"/>
      <c r="AT429" s="4"/>
    </row>
    <row r="430" spans="1:46" ht="14.1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0"/>
      <c r="Q430" s="9"/>
      <c r="R430" s="9"/>
      <c r="S430" s="9"/>
      <c r="T430" s="9"/>
      <c r="U430" s="9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8"/>
      <c r="AO430" s="8"/>
      <c r="AP430" s="8"/>
      <c r="AQ430" s="7"/>
      <c r="AR430" s="7"/>
      <c r="AS430" s="7"/>
      <c r="AT430" s="4"/>
    </row>
    <row r="431" spans="1:46" ht="14.1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0"/>
      <c r="Q431" s="9"/>
      <c r="R431" s="9"/>
      <c r="S431" s="9"/>
      <c r="T431" s="9"/>
      <c r="U431" s="9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8"/>
      <c r="AO431" s="8"/>
      <c r="AP431" s="8"/>
      <c r="AQ431" s="7"/>
      <c r="AR431" s="7"/>
      <c r="AS431" s="7"/>
      <c r="AT431" s="4"/>
    </row>
    <row r="432" spans="1:46" ht="14.1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0"/>
      <c r="Q432" s="9"/>
      <c r="R432" s="9"/>
      <c r="S432" s="9"/>
      <c r="T432" s="9"/>
      <c r="U432" s="9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8"/>
      <c r="AO432" s="8"/>
      <c r="AP432" s="8"/>
      <c r="AQ432" s="7"/>
      <c r="AR432" s="7"/>
      <c r="AS432" s="7"/>
      <c r="AT432" s="4"/>
    </row>
    <row r="433" spans="1:46" ht="14.1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0"/>
      <c r="Q433" s="9"/>
      <c r="R433" s="9"/>
      <c r="S433" s="9"/>
      <c r="T433" s="9"/>
      <c r="U433" s="9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8"/>
      <c r="AO433" s="8"/>
      <c r="AP433" s="8"/>
      <c r="AQ433" s="7"/>
      <c r="AR433" s="7"/>
      <c r="AS433" s="7"/>
      <c r="AT433" s="4"/>
    </row>
    <row r="434" spans="1:46" ht="14.1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0"/>
      <c r="Q434" s="9"/>
      <c r="R434" s="9"/>
      <c r="S434" s="9"/>
      <c r="T434" s="9"/>
      <c r="U434" s="9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8"/>
      <c r="AO434" s="8"/>
      <c r="AP434" s="8"/>
      <c r="AQ434" s="7"/>
      <c r="AR434" s="7"/>
      <c r="AS434" s="7"/>
      <c r="AT434" s="4"/>
    </row>
    <row r="435" spans="1:46" ht="14.1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0"/>
      <c r="Q435" s="9"/>
      <c r="R435" s="9"/>
      <c r="S435" s="9"/>
      <c r="T435" s="9"/>
      <c r="U435" s="9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8"/>
      <c r="AO435" s="8"/>
      <c r="AP435" s="8"/>
      <c r="AQ435" s="7"/>
      <c r="AR435" s="7"/>
      <c r="AS435" s="7"/>
      <c r="AT435" s="4"/>
    </row>
    <row r="436" spans="1:46" ht="14.1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0"/>
      <c r="Q436" s="9"/>
      <c r="R436" s="9"/>
      <c r="S436" s="9"/>
      <c r="T436" s="9"/>
      <c r="U436" s="9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8"/>
      <c r="AO436" s="8"/>
      <c r="AP436" s="8"/>
      <c r="AQ436" s="7"/>
      <c r="AR436" s="7"/>
      <c r="AS436" s="7"/>
      <c r="AT436" s="4"/>
    </row>
    <row r="437" spans="1:46" ht="14.1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0"/>
      <c r="Q437" s="9"/>
      <c r="R437" s="9"/>
      <c r="S437" s="9"/>
      <c r="T437" s="9"/>
      <c r="U437" s="9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8"/>
      <c r="AO437" s="8"/>
      <c r="AP437" s="8"/>
      <c r="AQ437" s="7"/>
      <c r="AR437" s="7"/>
      <c r="AS437" s="7"/>
      <c r="AT437" s="4"/>
    </row>
    <row r="438" spans="1:46" ht="14.1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0"/>
      <c r="Q438" s="9"/>
      <c r="R438" s="9"/>
      <c r="S438" s="9"/>
      <c r="T438" s="9"/>
      <c r="U438" s="9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8"/>
      <c r="AO438" s="8"/>
      <c r="AP438" s="8"/>
      <c r="AQ438" s="7"/>
      <c r="AR438" s="7"/>
      <c r="AS438" s="7"/>
      <c r="AT438" s="4"/>
    </row>
    <row r="439" spans="1:46" ht="14.1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0"/>
      <c r="Q439" s="9"/>
      <c r="R439" s="9"/>
      <c r="S439" s="9"/>
      <c r="T439" s="9"/>
      <c r="U439" s="9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8"/>
      <c r="AO439" s="8"/>
      <c r="AP439" s="8"/>
      <c r="AQ439" s="7"/>
      <c r="AR439" s="7"/>
      <c r="AS439" s="7"/>
      <c r="AT439" s="4"/>
    </row>
    <row r="440" spans="1:46" ht="14.1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0"/>
      <c r="Q440" s="9"/>
      <c r="R440" s="9"/>
      <c r="S440" s="9"/>
      <c r="T440" s="9"/>
      <c r="U440" s="9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8"/>
      <c r="AO440" s="8"/>
      <c r="AP440" s="8"/>
      <c r="AQ440" s="7"/>
      <c r="AR440" s="7"/>
      <c r="AS440" s="7"/>
      <c r="AT440" s="4"/>
    </row>
    <row r="441" spans="1:46" ht="14.1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0"/>
      <c r="Q441" s="9"/>
      <c r="R441" s="9"/>
      <c r="S441" s="9"/>
      <c r="T441" s="9"/>
      <c r="U441" s="9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8"/>
      <c r="AO441" s="8"/>
      <c r="AP441" s="8"/>
      <c r="AQ441" s="7"/>
      <c r="AR441" s="7"/>
      <c r="AS441" s="7"/>
      <c r="AT441" s="4"/>
    </row>
    <row r="442" spans="1:46" ht="14.1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0"/>
      <c r="Q442" s="9"/>
      <c r="R442" s="9"/>
      <c r="S442" s="9"/>
      <c r="T442" s="9"/>
      <c r="U442" s="9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8"/>
      <c r="AO442" s="8"/>
      <c r="AP442" s="8"/>
      <c r="AQ442" s="7"/>
      <c r="AR442" s="7"/>
      <c r="AS442" s="7"/>
      <c r="AT442" s="4"/>
    </row>
    <row r="443" spans="1:46" ht="14.1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0"/>
      <c r="Q443" s="9"/>
      <c r="R443" s="9"/>
      <c r="S443" s="9"/>
      <c r="T443" s="9"/>
      <c r="U443" s="9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8"/>
      <c r="AO443" s="8"/>
      <c r="AP443" s="8"/>
      <c r="AQ443" s="7"/>
      <c r="AR443" s="7"/>
      <c r="AS443" s="7"/>
      <c r="AT443" s="4"/>
    </row>
    <row r="444" spans="1:46" ht="14.1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0"/>
      <c r="Q444" s="9"/>
      <c r="R444" s="9"/>
      <c r="S444" s="9"/>
      <c r="T444" s="9"/>
      <c r="U444" s="9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8"/>
      <c r="AO444" s="8"/>
      <c r="AP444" s="8"/>
      <c r="AQ444" s="7"/>
      <c r="AR444" s="7"/>
      <c r="AS444" s="7"/>
      <c r="AT444" s="4"/>
    </row>
    <row r="445" spans="1:46" ht="14.1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0"/>
      <c r="Q445" s="9"/>
      <c r="R445" s="9"/>
      <c r="S445" s="9"/>
      <c r="T445" s="9"/>
      <c r="U445" s="9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8"/>
      <c r="AO445" s="8"/>
      <c r="AP445" s="8"/>
      <c r="AQ445" s="7"/>
      <c r="AR445" s="7"/>
      <c r="AS445" s="7"/>
      <c r="AT445" s="4"/>
    </row>
    <row r="446" spans="1:46" ht="14.1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0"/>
      <c r="Q446" s="9"/>
      <c r="R446" s="9"/>
      <c r="S446" s="9"/>
      <c r="T446" s="9"/>
      <c r="U446" s="9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8"/>
      <c r="AO446" s="8"/>
      <c r="AP446" s="8"/>
      <c r="AQ446" s="7"/>
      <c r="AR446" s="7"/>
      <c r="AS446" s="7"/>
      <c r="AT446" s="4"/>
    </row>
    <row r="447" spans="1:46" ht="14.1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0"/>
      <c r="Q447" s="9"/>
      <c r="R447" s="9"/>
      <c r="S447" s="9"/>
      <c r="T447" s="9"/>
      <c r="U447" s="9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8"/>
      <c r="AO447" s="8"/>
      <c r="AP447" s="8"/>
      <c r="AQ447" s="7"/>
      <c r="AR447" s="7"/>
      <c r="AS447" s="7"/>
      <c r="AT447" s="4"/>
    </row>
    <row r="448" spans="1:46" ht="14.1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0"/>
      <c r="Q448" s="9"/>
      <c r="R448" s="9"/>
      <c r="S448" s="9"/>
      <c r="T448" s="9"/>
      <c r="U448" s="9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8"/>
      <c r="AO448" s="8"/>
      <c r="AP448" s="8"/>
      <c r="AQ448" s="7"/>
      <c r="AR448" s="7"/>
      <c r="AS448" s="7"/>
      <c r="AT448" s="4"/>
    </row>
    <row r="449" spans="1:46" ht="14.1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0"/>
      <c r="Q449" s="9"/>
      <c r="R449" s="9"/>
      <c r="S449" s="9"/>
      <c r="T449" s="9"/>
      <c r="U449" s="9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8"/>
      <c r="AO449" s="8"/>
      <c r="AP449" s="8"/>
      <c r="AQ449" s="7"/>
      <c r="AR449" s="7"/>
      <c r="AS449" s="7"/>
      <c r="AT449" s="4"/>
    </row>
    <row r="450" spans="1:46" ht="14.1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0"/>
      <c r="Q450" s="9"/>
      <c r="R450" s="9"/>
      <c r="S450" s="9"/>
      <c r="T450" s="9"/>
      <c r="U450" s="9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8"/>
      <c r="AO450" s="8"/>
      <c r="AP450" s="8"/>
      <c r="AQ450" s="7"/>
      <c r="AR450" s="7"/>
      <c r="AS450" s="7"/>
      <c r="AT450" s="4"/>
    </row>
    <row r="451" spans="1:46" ht="14.1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0"/>
      <c r="Q451" s="9"/>
      <c r="R451" s="9"/>
      <c r="S451" s="9"/>
      <c r="T451" s="9"/>
      <c r="U451" s="9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8"/>
      <c r="AO451" s="8"/>
      <c r="AP451" s="8"/>
      <c r="AQ451" s="7"/>
      <c r="AR451" s="7"/>
      <c r="AS451" s="7"/>
      <c r="AT451" s="4"/>
    </row>
    <row r="452" spans="1:46" ht="14.1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0"/>
      <c r="Q452" s="9"/>
      <c r="R452" s="9"/>
      <c r="S452" s="9"/>
      <c r="T452" s="9"/>
      <c r="U452" s="9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8"/>
      <c r="AO452" s="8"/>
      <c r="AP452" s="8"/>
      <c r="AQ452" s="7"/>
      <c r="AR452" s="7"/>
      <c r="AS452" s="7"/>
      <c r="AT452" s="4"/>
    </row>
    <row r="453" spans="1:46" ht="14.1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0"/>
      <c r="Q453" s="9"/>
      <c r="R453" s="9"/>
      <c r="S453" s="9"/>
      <c r="T453" s="9"/>
      <c r="U453" s="9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8"/>
      <c r="AO453" s="8"/>
      <c r="AP453" s="8"/>
      <c r="AQ453" s="7"/>
      <c r="AR453" s="7"/>
      <c r="AS453" s="7"/>
      <c r="AT453" s="4"/>
    </row>
    <row r="454" spans="1:46" ht="14.1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0"/>
      <c r="Q454" s="9"/>
      <c r="R454" s="9"/>
      <c r="S454" s="9"/>
      <c r="T454" s="9"/>
      <c r="U454" s="9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8"/>
      <c r="AO454" s="8"/>
      <c r="AP454" s="8"/>
      <c r="AQ454" s="7"/>
      <c r="AR454" s="7"/>
      <c r="AS454" s="7"/>
      <c r="AT454" s="4"/>
    </row>
    <row r="455" spans="1:46" ht="14.1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0"/>
      <c r="Q455" s="9"/>
      <c r="R455" s="9"/>
      <c r="S455" s="9"/>
      <c r="T455" s="9"/>
      <c r="U455" s="9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8"/>
      <c r="AO455" s="8"/>
      <c r="AP455" s="8"/>
      <c r="AQ455" s="7"/>
      <c r="AR455" s="7"/>
      <c r="AS455" s="7"/>
      <c r="AT455" s="4"/>
    </row>
    <row r="456" spans="1:46" ht="14.1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0"/>
      <c r="Q456" s="9"/>
      <c r="R456" s="9"/>
      <c r="S456" s="9"/>
      <c r="T456" s="9"/>
      <c r="U456" s="9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8"/>
      <c r="AO456" s="8"/>
      <c r="AP456" s="8"/>
      <c r="AQ456" s="7"/>
      <c r="AR456" s="7"/>
      <c r="AS456" s="7"/>
      <c r="AT456" s="4"/>
    </row>
    <row r="457" spans="1:46" ht="14.1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0"/>
      <c r="Q457" s="9"/>
      <c r="R457" s="9"/>
      <c r="S457" s="9"/>
      <c r="T457" s="9"/>
      <c r="U457" s="9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8"/>
      <c r="AO457" s="8"/>
      <c r="AP457" s="8"/>
      <c r="AQ457" s="7"/>
      <c r="AR457" s="7"/>
      <c r="AS457" s="7"/>
      <c r="AT457" s="4"/>
    </row>
    <row r="458" spans="1:46" ht="14.1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0"/>
      <c r="Q458" s="9"/>
      <c r="R458" s="9"/>
      <c r="S458" s="9"/>
      <c r="T458" s="9"/>
      <c r="U458" s="9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8"/>
      <c r="AO458" s="8"/>
      <c r="AP458" s="8"/>
      <c r="AQ458" s="7"/>
      <c r="AR458" s="7"/>
      <c r="AS458" s="7"/>
      <c r="AT458" s="4"/>
    </row>
    <row r="459" spans="1:46" ht="14.1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0"/>
      <c r="Q459" s="9"/>
      <c r="R459" s="9"/>
      <c r="S459" s="9"/>
      <c r="T459" s="9"/>
      <c r="U459" s="9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8"/>
      <c r="AO459" s="8"/>
      <c r="AP459" s="8"/>
      <c r="AQ459" s="7"/>
      <c r="AR459" s="7"/>
      <c r="AS459" s="7"/>
      <c r="AT459" s="4"/>
    </row>
    <row r="460" spans="1:46" ht="14.1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0"/>
      <c r="Q460" s="9"/>
      <c r="R460" s="9"/>
      <c r="S460" s="9"/>
      <c r="T460" s="9"/>
      <c r="U460" s="9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8"/>
      <c r="AO460" s="8"/>
      <c r="AP460" s="8"/>
      <c r="AQ460" s="7"/>
      <c r="AR460" s="7"/>
      <c r="AS460" s="7"/>
      <c r="AT460" s="4"/>
    </row>
    <row r="461" spans="1:46" ht="14.1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0"/>
      <c r="Q461" s="9"/>
      <c r="R461" s="9"/>
      <c r="S461" s="9"/>
      <c r="T461" s="9"/>
      <c r="U461" s="9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8"/>
      <c r="AO461" s="8"/>
      <c r="AP461" s="8"/>
      <c r="AQ461" s="7"/>
      <c r="AR461" s="7"/>
      <c r="AS461" s="7"/>
      <c r="AT461" s="4"/>
    </row>
    <row r="462" spans="1:46" ht="14.1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0"/>
      <c r="Q462" s="9"/>
      <c r="R462" s="9"/>
      <c r="S462" s="9"/>
      <c r="T462" s="9"/>
      <c r="U462" s="9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8"/>
      <c r="AO462" s="8"/>
      <c r="AP462" s="8"/>
      <c r="AQ462" s="7"/>
      <c r="AR462" s="7"/>
      <c r="AS462" s="7"/>
      <c r="AT462" s="4"/>
    </row>
    <row r="463" spans="1:46" ht="14.1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0"/>
      <c r="Q463" s="9"/>
      <c r="R463" s="9"/>
      <c r="S463" s="9"/>
      <c r="T463" s="9"/>
      <c r="U463" s="9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8"/>
      <c r="AO463" s="8"/>
      <c r="AP463" s="8"/>
      <c r="AQ463" s="7"/>
      <c r="AR463" s="7"/>
      <c r="AS463" s="7"/>
      <c r="AT463" s="4"/>
    </row>
    <row r="464" spans="1:46" ht="14.1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0"/>
      <c r="Q464" s="9"/>
      <c r="R464" s="9"/>
      <c r="S464" s="9"/>
      <c r="T464" s="9"/>
      <c r="U464" s="9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8"/>
      <c r="AO464" s="8"/>
      <c r="AP464" s="8"/>
      <c r="AQ464" s="7"/>
      <c r="AR464" s="7"/>
      <c r="AS464" s="7"/>
      <c r="AT464" s="4"/>
    </row>
    <row r="465" spans="1:46" ht="14.1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0"/>
      <c r="Q465" s="9"/>
      <c r="R465" s="9"/>
      <c r="S465" s="9"/>
      <c r="T465" s="9"/>
      <c r="U465" s="9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8"/>
      <c r="AO465" s="8"/>
      <c r="AP465" s="8"/>
      <c r="AQ465" s="7"/>
      <c r="AR465" s="7"/>
      <c r="AS465" s="7"/>
      <c r="AT465" s="4"/>
    </row>
    <row r="466" spans="1:46" ht="14.1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0"/>
      <c r="Q466" s="9"/>
      <c r="R466" s="9"/>
      <c r="S466" s="9"/>
      <c r="T466" s="9"/>
      <c r="U466" s="9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8"/>
      <c r="AO466" s="8"/>
      <c r="AP466" s="8"/>
      <c r="AQ466" s="7"/>
      <c r="AR466" s="7"/>
      <c r="AS466" s="7"/>
      <c r="AT466" s="4"/>
    </row>
    <row r="467" spans="1:46" ht="14.1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0"/>
      <c r="Q467" s="9"/>
      <c r="R467" s="9"/>
      <c r="S467" s="9"/>
      <c r="T467" s="9"/>
      <c r="U467" s="9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8"/>
      <c r="AO467" s="8"/>
      <c r="AP467" s="8"/>
      <c r="AQ467" s="7"/>
      <c r="AR467" s="7"/>
      <c r="AS467" s="7"/>
      <c r="AT467" s="4"/>
    </row>
    <row r="468" spans="1:46" ht="14.1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0"/>
      <c r="Q468" s="9"/>
      <c r="R468" s="9"/>
      <c r="S468" s="9"/>
      <c r="T468" s="9"/>
      <c r="U468" s="9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8"/>
      <c r="AO468" s="8"/>
      <c r="AP468" s="8"/>
      <c r="AQ468" s="7"/>
      <c r="AR468" s="7"/>
      <c r="AS468" s="7"/>
      <c r="AT468" s="4"/>
    </row>
    <row r="469" spans="1:46" ht="14.1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0"/>
      <c r="Q469" s="9"/>
      <c r="R469" s="9"/>
      <c r="S469" s="9"/>
      <c r="T469" s="9"/>
      <c r="U469" s="9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8"/>
      <c r="AO469" s="8"/>
      <c r="AP469" s="8"/>
      <c r="AQ469" s="7"/>
      <c r="AR469" s="7"/>
      <c r="AS469" s="7"/>
      <c r="AT469" s="4"/>
    </row>
    <row r="470" spans="1:46" ht="14.1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0"/>
      <c r="Q470" s="9"/>
      <c r="R470" s="9"/>
      <c r="S470" s="9"/>
      <c r="T470" s="9"/>
      <c r="U470" s="9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8"/>
      <c r="AO470" s="8"/>
      <c r="AP470" s="8"/>
      <c r="AQ470" s="7"/>
      <c r="AR470" s="7"/>
      <c r="AS470" s="7"/>
      <c r="AT470" s="4"/>
    </row>
    <row r="471" spans="1:46" ht="14.1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0"/>
      <c r="Q471" s="9"/>
      <c r="R471" s="9"/>
      <c r="S471" s="9"/>
      <c r="T471" s="9"/>
      <c r="U471" s="9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8"/>
      <c r="AO471" s="8"/>
      <c r="AP471" s="8"/>
      <c r="AQ471" s="7"/>
      <c r="AR471" s="7"/>
      <c r="AS471" s="7"/>
      <c r="AT471" s="4"/>
    </row>
    <row r="472" spans="1:46" ht="14.1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0"/>
      <c r="Q472" s="9"/>
      <c r="R472" s="9"/>
      <c r="S472" s="9"/>
      <c r="T472" s="9"/>
      <c r="U472" s="9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8"/>
      <c r="AO472" s="8"/>
      <c r="AP472" s="8"/>
      <c r="AQ472" s="7"/>
      <c r="AR472" s="7"/>
      <c r="AS472" s="7"/>
      <c r="AT472" s="4"/>
    </row>
    <row r="473" spans="1:46" ht="14.1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0"/>
      <c r="Q473" s="9"/>
      <c r="R473" s="9"/>
      <c r="S473" s="9"/>
      <c r="T473" s="9"/>
      <c r="U473" s="9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8"/>
      <c r="AO473" s="8"/>
      <c r="AP473" s="8"/>
      <c r="AQ473" s="7"/>
      <c r="AR473" s="7"/>
      <c r="AS473" s="7"/>
      <c r="AT473" s="4"/>
    </row>
    <row r="474" spans="1:46" ht="14.1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0"/>
      <c r="Q474" s="9"/>
      <c r="R474" s="9"/>
      <c r="S474" s="9"/>
      <c r="T474" s="9"/>
      <c r="U474" s="9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8"/>
      <c r="AO474" s="8"/>
      <c r="AP474" s="8"/>
      <c r="AQ474" s="7"/>
      <c r="AR474" s="7"/>
      <c r="AS474" s="7"/>
      <c r="AT474" s="4"/>
    </row>
    <row r="475" spans="1:46" ht="14.1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0"/>
      <c r="Q475" s="9"/>
      <c r="R475" s="9"/>
      <c r="S475" s="9"/>
      <c r="T475" s="9"/>
      <c r="U475" s="9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8"/>
      <c r="AO475" s="8"/>
      <c r="AP475" s="8"/>
      <c r="AQ475" s="7"/>
      <c r="AR475" s="7"/>
      <c r="AS475" s="7"/>
      <c r="AT475" s="4"/>
    </row>
    <row r="476" spans="1:46" ht="14.1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0"/>
      <c r="Q476" s="9"/>
      <c r="R476" s="9"/>
      <c r="S476" s="9"/>
      <c r="T476" s="9"/>
      <c r="U476" s="9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8"/>
      <c r="AO476" s="8"/>
      <c r="AP476" s="8"/>
      <c r="AQ476" s="7"/>
      <c r="AR476" s="7"/>
      <c r="AS476" s="7"/>
      <c r="AT476" s="4"/>
    </row>
    <row r="477" spans="1:46" ht="14.1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0"/>
      <c r="Q477" s="9"/>
      <c r="R477" s="9"/>
      <c r="S477" s="9"/>
      <c r="T477" s="9"/>
      <c r="U477" s="9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8"/>
      <c r="AO477" s="8"/>
      <c r="AP477" s="8"/>
      <c r="AQ477" s="7"/>
      <c r="AR477" s="7"/>
      <c r="AS477" s="7"/>
      <c r="AT477" s="4"/>
    </row>
    <row r="478" spans="1:46" ht="14.1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0"/>
      <c r="Q478" s="9"/>
      <c r="R478" s="9"/>
      <c r="S478" s="9"/>
      <c r="T478" s="9"/>
      <c r="U478" s="9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8"/>
      <c r="AO478" s="8"/>
      <c r="AP478" s="8"/>
      <c r="AQ478" s="7"/>
      <c r="AR478" s="7"/>
      <c r="AS478" s="7"/>
      <c r="AT478" s="4"/>
    </row>
    <row r="479" spans="1:46" ht="14.1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0"/>
      <c r="Q479" s="9"/>
      <c r="R479" s="9"/>
      <c r="S479" s="9"/>
      <c r="T479" s="9"/>
      <c r="U479" s="9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8"/>
      <c r="AO479" s="8"/>
      <c r="AP479" s="8"/>
      <c r="AQ479" s="7"/>
      <c r="AR479" s="7"/>
      <c r="AS479" s="7"/>
      <c r="AT479" s="4"/>
    </row>
    <row r="480" spans="1:46" ht="14.1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0"/>
      <c r="Q480" s="9"/>
      <c r="R480" s="9"/>
      <c r="S480" s="9"/>
      <c r="T480" s="9"/>
      <c r="U480" s="9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8"/>
      <c r="AO480" s="8"/>
      <c r="AP480" s="8"/>
      <c r="AQ480" s="7"/>
      <c r="AR480" s="7"/>
      <c r="AS480" s="7"/>
      <c r="AT480" s="4"/>
    </row>
    <row r="481" spans="1:46" ht="14.1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0"/>
      <c r="Q481" s="9"/>
      <c r="R481" s="9"/>
      <c r="S481" s="9"/>
      <c r="T481" s="9"/>
      <c r="U481" s="9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8"/>
      <c r="AO481" s="8"/>
      <c r="AP481" s="8"/>
      <c r="AQ481" s="7"/>
      <c r="AR481" s="7"/>
      <c r="AS481" s="7"/>
      <c r="AT481" s="4"/>
    </row>
    <row r="482" spans="1:46" ht="14.1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0"/>
      <c r="Q482" s="9"/>
      <c r="R482" s="9"/>
      <c r="S482" s="9"/>
      <c r="T482" s="9"/>
      <c r="U482" s="9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8"/>
      <c r="AO482" s="8"/>
      <c r="AP482" s="8"/>
      <c r="AQ482" s="7"/>
      <c r="AR482" s="7"/>
      <c r="AS482" s="7"/>
      <c r="AT482" s="4"/>
    </row>
    <row r="483" spans="1:46" ht="14.1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0"/>
      <c r="Q483" s="9"/>
      <c r="R483" s="9"/>
      <c r="S483" s="9"/>
      <c r="T483" s="9"/>
      <c r="U483" s="9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8"/>
      <c r="AO483" s="8"/>
      <c r="AP483" s="8"/>
      <c r="AQ483" s="7"/>
      <c r="AR483" s="7"/>
      <c r="AS483" s="7"/>
      <c r="AT483" s="4"/>
    </row>
    <row r="484" spans="1:46" ht="14.1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0"/>
      <c r="Q484" s="9"/>
      <c r="R484" s="9"/>
      <c r="S484" s="9"/>
      <c r="T484" s="9"/>
      <c r="U484" s="9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8"/>
      <c r="AO484" s="8"/>
      <c r="AP484" s="8"/>
      <c r="AQ484" s="7"/>
      <c r="AR484" s="7"/>
      <c r="AS484" s="7"/>
      <c r="AT484" s="4"/>
    </row>
    <row r="485" spans="1:46" ht="14.1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0"/>
      <c r="Q485" s="9"/>
      <c r="R485" s="9"/>
      <c r="S485" s="9"/>
      <c r="T485" s="9"/>
      <c r="U485" s="9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8"/>
      <c r="AO485" s="8"/>
      <c r="AP485" s="8"/>
      <c r="AQ485" s="7"/>
      <c r="AR485" s="7"/>
      <c r="AS485" s="7"/>
      <c r="AT485" s="4"/>
    </row>
    <row r="486" spans="1:46" ht="14.1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0"/>
      <c r="Q486" s="9"/>
      <c r="R486" s="9"/>
      <c r="S486" s="9"/>
      <c r="T486" s="9"/>
      <c r="U486" s="9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8"/>
      <c r="AO486" s="8"/>
      <c r="AP486" s="8"/>
      <c r="AQ486" s="7"/>
      <c r="AR486" s="7"/>
      <c r="AS486" s="7"/>
      <c r="AT486" s="4"/>
    </row>
    <row r="487" spans="1:46" ht="14.1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0"/>
      <c r="Q487" s="9"/>
      <c r="R487" s="9"/>
      <c r="S487" s="9"/>
      <c r="T487" s="9"/>
      <c r="U487" s="9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8"/>
      <c r="AO487" s="8"/>
      <c r="AP487" s="8"/>
      <c r="AQ487" s="7"/>
      <c r="AR487" s="7"/>
      <c r="AS487" s="7"/>
      <c r="AT487" s="4"/>
    </row>
    <row r="488" spans="1:46" ht="14.1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0"/>
      <c r="Q488" s="9"/>
      <c r="R488" s="9"/>
      <c r="S488" s="9"/>
      <c r="T488" s="9"/>
      <c r="U488" s="9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8"/>
      <c r="AO488" s="8"/>
      <c r="AP488" s="8"/>
      <c r="AQ488" s="7"/>
      <c r="AR488" s="7"/>
      <c r="AS488" s="7"/>
      <c r="AT488" s="4"/>
    </row>
    <row r="489" spans="1:46" ht="14.1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0"/>
      <c r="Q489" s="9"/>
      <c r="R489" s="9"/>
      <c r="S489" s="9"/>
      <c r="T489" s="9"/>
      <c r="U489" s="9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8"/>
      <c r="AO489" s="8"/>
      <c r="AP489" s="8"/>
      <c r="AQ489" s="7"/>
      <c r="AR489" s="7"/>
      <c r="AS489" s="7"/>
      <c r="AT489" s="4"/>
    </row>
    <row r="490" spans="1:46" ht="14.1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0"/>
      <c r="Q490" s="9"/>
      <c r="R490" s="9"/>
      <c r="S490" s="9"/>
      <c r="T490" s="9"/>
      <c r="U490" s="9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8"/>
      <c r="AO490" s="8"/>
      <c r="AP490" s="8"/>
      <c r="AQ490" s="7"/>
      <c r="AR490" s="7"/>
      <c r="AS490" s="7"/>
      <c r="AT490" s="4"/>
    </row>
    <row r="491" spans="1:46" ht="14.1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0"/>
      <c r="Q491" s="9"/>
      <c r="R491" s="9"/>
      <c r="S491" s="9"/>
      <c r="T491" s="9"/>
      <c r="U491" s="9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8"/>
      <c r="AO491" s="8"/>
      <c r="AP491" s="8"/>
      <c r="AQ491" s="7"/>
      <c r="AR491" s="7"/>
      <c r="AS491" s="7"/>
      <c r="AT491" s="4"/>
    </row>
    <row r="492" spans="1:46" ht="14.1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0"/>
      <c r="Q492" s="9"/>
      <c r="R492" s="9"/>
      <c r="S492" s="9"/>
      <c r="T492" s="9"/>
      <c r="U492" s="9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8"/>
      <c r="AO492" s="8"/>
      <c r="AP492" s="8"/>
      <c r="AQ492" s="7"/>
      <c r="AR492" s="7"/>
      <c r="AS492" s="7"/>
      <c r="AT492" s="4"/>
    </row>
    <row r="493" spans="1:46" ht="14.1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0"/>
      <c r="Q493" s="9"/>
      <c r="R493" s="9"/>
      <c r="S493" s="9"/>
      <c r="T493" s="9"/>
      <c r="U493" s="9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8"/>
      <c r="AO493" s="8"/>
      <c r="AP493" s="8"/>
      <c r="AQ493" s="7"/>
      <c r="AR493" s="7"/>
      <c r="AS493" s="7"/>
      <c r="AT493" s="4"/>
    </row>
    <row r="494" spans="1:46" ht="14.1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0"/>
      <c r="Q494" s="9"/>
      <c r="R494" s="9"/>
      <c r="S494" s="9"/>
      <c r="T494" s="9"/>
      <c r="U494" s="9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8"/>
      <c r="AO494" s="8"/>
      <c r="AP494" s="8"/>
      <c r="AQ494" s="7"/>
      <c r="AR494" s="7"/>
      <c r="AS494" s="7"/>
      <c r="AT494" s="4"/>
    </row>
    <row r="495" spans="1:46" ht="14.1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0"/>
      <c r="Q495" s="9"/>
      <c r="R495" s="9"/>
      <c r="S495" s="9"/>
      <c r="T495" s="9"/>
      <c r="U495" s="9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8"/>
      <c r="AO495" s="8"/>
      <c r="AP495" s="8"/>
      <c r="AQ495" s="7"/>
      <c r="AR495" s="7"/>
      <c r="AS495" s="7"/>
      <c r="AT495" s="4"/>
    </row>
    <row r="496" spans="1:46" ht="14.1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0"/>
      <c r="Q496" s="9"/>
      <c r="R496" s="9"/>
      <c r="S496" s="9"/>
      <c r="T496" s="9"/>
      <c r="U496" s="9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8"/>
      <c r="AO496" s="8"/>
      <c r="AP496" s="8"/>
      <c r="AQ496" s="7"/>
      <c r="AR496" s="7"/>
      <c r="AS496" s="7"/>
      <c r="AT496" s="4"/>
    </row>
    <row r="497" spans="1:46" ht="14.1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0"/>
      <c r="Q497" s="9"/>
      <c r="R497" s="9"/>
      <c r="S497" s="9"/>
      <c r="T497" s="9"/>
      <c r="U497" s="9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8"/>
      <c r="AO497" s="8"/>
      <c r="AP497" s="8"/>
      <c r="AQ497" s="7"/>
      <c r="AR497" s="7"/>
      <c r="AS497" s="7"/>
      <c r="AT497" s="4"/>
    </row>
    <row r="498" spans="1:46" ht="14.1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0"/>
      <c r="Q498" s="9"/>
      <c r="R498" s="9"/>
      <c r="S498" s="9"/>
      <c r="T498" s="9"/>
      <c r="U498" s="9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8"/>
      <c r="AO498" s="8"/>
      <c r="AP498" s="8"/>
      <c r="AQ498" s="7"/>
      <c r="AR498" s="7"/>
      <c r="AS498" s="7"/>
      <c r="AT498" s="4"/>
    </row>
    <row r="499" spans="1:46" ht="14.1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0"/>
      <c r="Q499" s="9"/>
      <c r="R499" s="9"/>
      <c r="S499" s="9"/>
      <c r="T499" s="9"/>
      <c r="U499" s="9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8"/>
      <c r="AO499" s="8"/>
      <c r="AP499" s="8"/>
      <c r="AQ499" s="7"/>
      <c r="AR499" s="7"/>
      <c r="AS499" s="7"/>
      <c r="AT499" s="4"/>
    </row>
    <row r="500" spans="1:46" ht="14.1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0"/>
      <c r="Q500" s="9"/>
      <c r="R500" s="9"/>
      <c r="S500" s="9"/>
      <c r="T500" s="9"/>
      <c r="U500" s="9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8"/>
      <c r="AO500" s="8"/>
      <c r="AP500" s="8"/>
      <c r="AQ500" s="7"/>
      <c r="AR500" s="7"/>
      <c r="AS500" s="7"/>
      <c r="AT500" s="4"/>
    </row>
    <row r="501" spans="1:46" ht="14.1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0"/>
      <c r="Q501" s="9"/>
      <c r="R501" s="9"/>
      <c r="S501" s="9"/>
      <c r="T501" s="9"/>
      <c r="U501" s="9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8"/>
      <c r="AO501" s="8"/>
      <c r="AP501" s="8"/>
      <c r="AQ501" s="7"/>
      <c r="AR501" s="7"/>
      <c r="AS501" s="7"/>
      <c r="AT501" s="4"/>
    </row>
    <row r="502" spans="1:46" ht="14.1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0"/>
      <c r="Q502" s="9"/>
      <c r="R502" s="9"/>
      <c r="S502" s="9"/>
      <c r="T502" s="9"/>
      <c r="U502" s="9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8"/>
      <c r="AO502" s="8"/>
      <c r="AP502" s="8"/>
      <c r="AQ502" s="7"/>
      <c r="AR502" s="7"/>
      <c r="AS502" s="7"/>
      <c r="AT502" s="4"/>
    </row>
    <row r="503" spans="1:46" ht="14.1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0"/>
      <c r="Q503" s="9"/>
      <c r="R503" s="9"/>
      <c r="S503" s="9"/>
      <c r="T503" s="9"/>
      <c r="U503" s="9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8"/>
      <c r="AO503" s="8"/>
      <c r="AP503" s="8"/>
      <c r="AQ503" s="7"/>
      <c r="AR503" s="7"/>
      <c r="AS503" s="7"/>
      <c r="AT503" s="4"/>
    </row>
    <row r="504" spans="1:46" ht="14.1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0"/>
      <c r="Q504" s="9"/>
      <c r="R504" s="9"/>
      <c r="S504" s="9"/>
      <c r="T504" s="9"/>
      <c r="U504" s="9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8"/>
      <c r="AO504" s="8"/>
      <c r="AP504" s="8"/>
      <c r="AQ504" s="7"/>
      <c r="AR504" s="7"/>
      <c r="AS504" s="7"/>
      <c r="AT504" s="4"/>
    </row>
    <row r="505" spans="1:46" ht="14.1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0"/>
      <c r="Q505" s="9"/>
      <c r="R505" s="9"/>
      <c r="S505" s="9"/>
      <c r="T505" s="9"/>
      <c r="U505" s="9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8"/>
      <c r="AO505" s="8"/>
      <c r="AP505" s="8"/>
      <c r="AQ505" s="7"/>
      <c r="AR505" s="7"/>
      <c r="AS505" s="7"/>
      <c r="AT505" s="4"/>
    </row>
    <row r="506" spans="1:46" ht="14.1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0"/>
      <c r="Q506" s="9"/>
      <c r="R506" s="9"/>
      <c r="S506" s="9"/>
      <c r="T506" s="9"/>
      <c r="U506" s="9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8"/>
      <c r="AO506" s="8"/>
      <c r="AP506" s="8"/>
      <c r="AQ506" s="7"/>
      <c r="AR506" s="7"/>
      <c r="AS506" s="7"/>
      <c r="AT506" s="4"/>
    </row>
    <row r="507" spans="1:46" ht="14.1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0"/>
      <c r="Q507" s="9"/>
      <c r="R507" s="9"/>
      <c r="S507" s="9"/>
      <c r="T507" s="9"/>
      <c r="U507" s="9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8"/>
      <c r="AO507" s="8"/>
      <c r="AP507" s="8"/>
      <c r="AQ507" s="7"/>
      <c r="AR507" s="7"/>
      <c r="AS507" s="7"/>
      <c r="AT507" s="4"/>
    </row>
    <row r="508" spans="1:46" ht="14.1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0"/>
      <c r="Q508" s="9"/>
      <c r="R508" s="9"/>
      <c r="S508" s="9"/>
      <c r="T508" s="9"/>
      <c r="U508" s="9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8"/>
      <c r="AO508" s="8"/>
      <c r="AP508" s="8"/>
      <c r="AQ508" s="7"/>
      <c r="AR508" s="7"/>
      <c r="AS508" s="7"/>
      <c r="AT508" s="4"/>
    </row>
    <row r="509" spans="1:46" ht="14.1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0"/>
      <c r="Q509" s="9"/>
      <c r="R509" s="9"/>
      <c r="S509" s="9"/>
      <c r="T509" s="9"/>
      <c r="U509" s="9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8"/>
      <c r="AO509" s="8"/>
      <c r="AP509" s="8"/>
      <c r="AQ509" s="7"/>
      <c r="AR509" s="7"/>
      <c r="AS509" s="7"/>
      <c r="AT509" s="4"/>
    </row>
    <row r="510" spans="1:46" ht="14.1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0"/>
      <c r="Q510" s="9"/>
      <c r="R510" s="9"/>
      <c r="S510" s="9"/>
      <c r="T510" s="9"/>
      <c r="U510" s="9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8"/>
      <c r="AO510" s="8"/>
      <c r="AP510" s="8"/>
      <c r="AQ510" s="7"/>
      <c r="AR510" s="7"/>
      <c r="AS510" s="7"/>
      <c r="AT510" s="4"/>
    </row>
    <row r="511" spans="1:46" ht="14.1" customHeight="1" x14ac:dyDescent="0.25">
      <c r="P511" s="6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4"/>
    </row>
    <row r="512" spans="1:46" ht="14.1" customHeight="1" x14ac:dyDescent="0.25">
      <c r="P512" s="6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4"/>
    </row>
    <row r="513" spans="16:46" ht="14.1" customHeight="1" x14ac:dyDescent="0.25">
      <c r="P513" s="6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4"/>
    </row>
    <row r="514" spans="16:46" ht="14.1" customHeight="1" x14ac:dyDescent="0.25">
      <c r="P514" s="6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4"/>
    </row>
    <row r="515" spans="16:46" ht="14.1" customHeight="1" x14ac:dyDescent="0.25">
      <c r="P515" s="6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4"/>
    </row>
    <row r="516" spans="16:46" ht="14.1" customHeight="1" x14ac:dyDescent="0.25">
      <c r="P516" s="6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4"/>
    </row>
    <row r="517" spans="16:46" ht="14.1" customHeight="1" x14ac:dyDescent="0.25">
      <c r="P517" s="6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4"/>
    </row>
    <row r="518" spans="16:46" ht="14.1" customHeight="1" x14ac:dyDescent="0.25">
      <c r="P518" s="6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4"/>
    </row>
    <row r="519" spans="16:46" ht="14.1" customHeight="1" x14ac:dyDescent="0.25">
      <c r="P519" s="6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4"/>
    </row>
    <row r="520" spans="16:46" ht="14.1" customHeight="1" x14ac:dyDescent="0.25">
      <c r="P520" s="6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4"/>
    </row>
    <row r="521" spans="16:46" ht="14.1" customHeight="1" x14ac:dyDescent="0.25">
      <c r="P521" s="6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4"/>
    </row>
    <row r="522" spans="16:46" ht="14.1" customHeight="1" x14ac:dyDescent="0.25">
      <c r="P522" s="6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4"/>
    </row>
    <row r="523" spans="16:46" ht="14.1" customHeight="1" x14ac:dyDescent="0.25">
      <c r="P523" s="6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4"/>
    </row>
    <row r="524" spans="16:46" ht="14.1" customHeight="1" x14ac:dyDescent="0.25">
      <c r="P524" s="6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4"/>
    </row>
    <row r="525" spans="16:46" ht="14.1" customHeight="1" x14ac:dyDescent="0.25">
      <c r="P525" s="6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4"/>
    </row>
    <row r="526" spans="16:46" ht="14.1" customHeight="1" x14ac:dyDescent="0.25">
      <c r="P526" s="6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4"/>
    </row>
    <row r="527" spans="16:46" ht="14.1" customHeight="1" x14ac:dyDescent="0.25">
      <c r="P527" s="6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4"/>
    </row>
    <row r="528" spans="16:46" ht="14.1" customHeight="1" x14ac:dyDescent="0.25">
      <c r="P528" s="6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4"/>
    </row>
    <row r="529" spans="16:46" ht="14.1" customHeight="1" x14ac:dyDescent="0.25">
      <c r="P529" s="6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4"/>
    </row>
    <row r="530" spans="16:46" ht="14.1" customHeight="1" x14ac:dyDescent="0.25">
      <c r="P530" s="6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4"/>
    </row>
    <row r="531" spans="16:46" ht="14.1" customHeight="1" x14ac:dyDescent="0.25">
      <c r="P531" s="6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4"/>
    </row>
    <row r="532" spans="16:46" ht="14.1" customHeight="1" x14ac:dyDescent="0.25">
      <c r="P532" s="6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4"/>
    </row>
    <row r="533" spans="16:46" ht="14.1" customHeight="1" x14ac:dyDescent="0.25">
      <c r="P533" s="6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4"/>
    </row>
    <row r="534" spans="16:46" ht="14.1" customHeight="1" x14ac:dyDescent="0.25">
      <c r="P534" s="6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4"/>
    </row>
    <row r="535" spans="16:46" ht="14.1" customHeight="1" x14ac:dyDescent="0.25">
      <c r="P535" s="6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4"/>
    </row>
    <row r="536" spans="16:46" ht="14.1" customHeight="1" x14ac:dyDescent="0.25">
      <c r="P536" s="6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4"/>
    </row>
    <row r="537" spans="16:46" ht="14.1" customHeight="1" x14ac:dyDescent="0.25">
      <c r="P537" s="6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4"/>
    </row>
    <row r="538" spans="16:46" ht="14.1" customHeight="1" x14ac:dyDescent="0.25">
      <c r="P538" s="6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4"/>
    </row>
    <row r="539" spans="16:46" ht="14.1" customHeight="1" x14ac:dyDescent="0.25">
      <c r="P539" s="6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4"/>
    </row>
    <row r="540" spans="16:46" ht="14.1" customHeight="1" x14ac:dyDescent="0.25">
      <c r="P540" s="6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4"/>
    </row>
    <row r="541" spans="16:46" ht="14.1" customHeight="1" x14ac:dyDescent="0.25">
      <c r="P541" s="6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4"/>
    </row>
    <row r="542" spans="16:46" ht="14.1" customHeight="1" x14ac:dyDescent="0.25">
      <c r="P542" s="6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4"/>
    </row>
    <row r="543" spans="16:46" ht="14.1" customHeight="1" x14ac:dyDescent="0.25">
      <c r="P543" s="6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4"/>
    </row>
    <row r="544" spans="16:46" ht="14.1" customHeight="1" x14ac:dyDescent="0.25">
      <c r="P544" s="6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4"/>
    </row>
    <row r="545" spans="16:46" ht="14.1" customHeight="1" x14ac:dyDescent="0.25">
      <c r="P545" s="6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4"/>
    </row>
    <row r="546" spans="16:46" ht="14.1" customHeight="1" x14ac:dyDescent="0.25">
      <c r="P546" s="6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4"/>
    </row>
    <row r="547" spans="16:46" ht="14.1" customHeight="1" x14ac:dyDescent="0.25">
      <c r="P547" s="6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4"/>
    </row>
    <row r="548" spans="16:46" ht="14.1" customHeight="1" x14ac:dyDescent="0.25">
      <c r="P548" s="6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4"/>
    </row>
    <row r="549" spans="16:46" ht="14.1" customHeight="1" x14ac:dyDescent="0.25">
      <c r="P549" s="6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4"/>
    </row>
    <row r="550" spans="16:46" ht="14.1" customHeight="1" x14ac:dyDescent="0.25">
      <c r="P550" s="6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4"/>
    </row>
    <row r="551" spans="16:46" ht="14.1" customHeight="1" x14ac:dyDescent="0.25">
      <c r="P551" s="6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4"/>
    </row>
    <row r="552" spans="16:46" ht="14.1" customHeight="1" x14ac:dyDescent="0.25">
      <c r="P552" s="6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4"/>
    </row>
    <row r="553" spans="16:46" ht="14.1" customHeight="1" x14ac:dyDescent="0.25">
      <c r="P553" s="6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4"/>
    </row>
    <row r="554" spans="16:46" ht="14.1" customHeight="1" x14ac:dyDescent="0.25">
      <c r="P554" s="6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4"/>
    </row>
    <row r="555" spans="16:46" ht="14.1" customHeight="1" x14ac:dyDescent="0.25">
      <c r="P555" s="6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4"/>
    </row>
    <row r="556" spans="16:46" ht="14.1" customHeight="1" x14ac:dyDescent="0.25">
      <c r="P556" s="6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4"/>
    </row>
    <row r="557" spans="16:46" ht="14.1" customHeight="1" x14ac:dyDescent="0.25">
      <c r="P557" s="6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4"/>
    </row>
    <row r="558" spans="16:46" ht="14.1" customHeight="1" x14ac:dyDescent="0.25">
      <c r="P558" s="6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4"/>
    </row>
    <row r="559" spans="16:46" ht="14.1" customHeight="1" x14ac:dyDescent="0.25">
      <c r="P559" s="6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4"/>
    </row>
    <row r="560" spans="16:46" ht="14.1" customHeight="1" x14ac:dyDescent="0.25">
      <c r="P560" s="6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4"/>
    </row>
    <row r="561" spans="16:46" ht="14.1" customHeight="1" x14ac:dyDescent="0.25">
      <c r="P561" s="6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4"/>
    </row>
    <row r="562" spans="16:46" ht="14.1" customHeight="1" x14ac:dyDescent="0.25">
      <c r="P562" s="6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4"/>
    </row>
    <row r="563" spans="16:46" ht="14.1" customHeight="1" x14ac:dyDescent="0.25">
      <c r="P563" s="6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4"/>
    </row>
    <row r="564" spans="16:46" ht="14.1" customHeight="1" x14ac:dyDescent="0.25">
      <c r="P564" s="6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4"/>
    </row>
    <row r="565" spans="16:46" ht="14.1" customHeight="1" x14ac:dyDescent="0.25">
      <c r="P565" s="6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4"/>
    </row>
    <row r="566" spans="16:46" ht="14.1" customHeight="1" x14ac:dyDescent="0.25">
      <c r="P566" s="6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4"/>
    </row>
    <row r="567" spans="16:46" ht="14.1" customHeight="1" x14ac:dyDescent="0.25">
      <c r="P567" s="6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4"/>
    </row>
    <row r="568" spans="16:46" ht="14.1" customHeight="1" x14ac:dyDescent="0.25">
      <c r="P568" s="6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4"/>
    </row>
    <row r="569" spans="16:46" ht="14.1" customHeight="1" x14ac:dyDescent="0.25">
      <c r="P569" s="6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4"/>
    </row>
    <row r="570" spans="16:46" ht="14.1" customHeight="1" x14ac:dyDescent="0.25">
      <c r="P570" s="6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4"/>
    </row>
    <row r="571" spans="16:46" ht="14.1" customHeight="1" x14ac:dyDescent="0.25">
      <c r="P571" s="6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4"/>
    </row>
    <row r="572" spans="16:46" ht="14.1" customHeight="1" x14ac:dyDescent="0.25">
      <c r="P572" s="6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4"/>
    </row>
    <row r="573" spans="16:46" ht="14.1" customHeight="1" x14ac:dyDescent="0.25">
      <c r="P573" s="6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4"/>
    </row>
    <row r="574" spans="16:46" ht="14.1" customHeight="1" x14ac:dyDescent="0.25">
      <c r="P574" s="6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4"/>
    </row>
    <row r="575" spans="16:46" ht="14.1" customHeight="1" x14ac:dyDescent="0.25">
      <c r="P575" s="6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4"/>
    </row>
    <row r="576" spans="16:46" ht="14.1" customHeight="1" x14ac:dyDescent="0.25">
      <c r="P576" s="6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4"/>
    </row>
    <row r="577" spans="16:46" ht="14.1" customHeight="1" x14ac:dyDescent="0.25">
      <c r="P577" s="6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4"/>
    </row>
    <row r="578" spans="16:46" ht="14.1" customHeight="1" x14ac:dyDescent="0.25">
      <c r="P578" s="6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4"/>
    </row>
    <row r="579" spans="16:46" ht="14.1" customHeight="1" x14ac:dyDescent="0.25">
      <c r="P579" s="6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4"/>
    </row>
    <row r="580" spans="16:46" ht="14.1" customHeight="1" x14ac:dyDescent="0.25">
      <c r="P580" s="6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4"/>
    </row>
    <row r="581" spans="16:46" ht="14.1" customHeight="1" x14ac:dyDescent="0.25">
      <c r="P581" s="6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4"/>
    </row>
    <row r="582" spans="16:46" ht="14.1" customHeight="1" x14ac:dyDescent="0.25">
      <c r="P582" s="6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4"/>
    </row>
    <row r="583" spans="16:46" ht="14.1" customHeight="1" x14ac:dyDescent="0.25">
      <c r="P583" s="6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4"/>
    </row>
    <row r="584" spans="16:46" ht="14.1" customHeight="1" x14ac:dyDescent="0.25">
      <c r="P584" s="6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4"/>
    </row>
    <row r="585" spans="16:46" ht="14.1" customHeight="1" x14ac:dyDescent="0.25">
      <c r="P585" s="6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4"/>
    </row>
    <row r="586" spans="16:46" ht="14.1" customHeight="1" x14ac:dyDescent="0.25">
      <c r="P586" s="6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4"/>
    </row>
    <row r="587" spans="16:46" ht="14.1" customHeight="1" x14ac:dyDescent="0.25">
      <c r="P587" s="6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4"/>
    </row>
    <row r="588" spans="16:46" ht="14.1" customHeight="1" x14ac:dyDescent="0.25">
      <c r="P588" s="6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4"/>
    </row>
    <row r="589" spans="16:46" ht="14.1" customHeight="1" x14ac:dyDescent="0.25">
      <c r="P589" s="6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4"/>
    </row>
    <row r="590" spans="16:46" ht="14.1" customHeight="1" x14ac:dyDescent="0.25">
      <c r="P590" s="6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4"/>
    </row>
    <row r="591" spans="16:46" ht="14.1" customHeight="1" x14ac:dyDescent="0.25">
      <c r="P591" s="6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4"/>
    </row>
    <row r="592" spans="16:46" ht="14.1" customHeight="1" x14ac:dyDescent="0.25">
      <c r="P592" s="6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4"/>
    </row>
    <row r="593" spans="16:46" ht="14.1" customHeight="1" x14ac:dyDescent="0.25">
      <c r="P593" s="6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4"/>
    </row>
    <row r="594" spans="16:46" ht="14.1" customHeight="1" x14ac:dyDescent="0.25">
      <c r="P594" s="6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4"/>
    </row>
    <row r="595" spans="16:46" ht="14.1" customHeight="1" x14ac:dyDescent="0.25">
      <c r="P595" s="6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4"/>
    </row>
    <row r="596" spans="16:46" ht="14.1" customHeight="1" x14ac:dyDescent="0.25">
      <c r="P596" s="6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4"/>
    </row>
    <row r="597" spans="16:46" ht="14.1" customHeight="1" x14ac:dyDescent="0.25">
      <c r="P597" s="6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4"/>
    </row>
    <row r="598" spans="16:46" ht="14.1" customHeight="1" x14ac:dyDescent="0.25">
      <c r="P598" s="6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4"/>
    </row>
    <row r="599" spans="16:46" ht="14.1" customHeight="1" x14ac:dyDescent="0.25">
      <c r="P599" s="6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4"/>
    </row>
    <row r="600" spans="16:46" ht="14.1" customHeight="1" x14ac:dyDescent="0.25">
      <c r="P600" s="6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4"/>
    </row>
    <row r="601" spans="16:46" ht="14.1" customHeight="1" x14ac:dyDescent="0.25">
      <c r="P601" s="6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4"/>
    </row>
    <row r="602" spans="16:46" ht="14.1" customHeight="1" x14ac:dyDescent="0.25">
      <c r="P602" s="6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4"/>
    </row>
    <row r="603" spans="16:46" ht="14.1" customHeight="1" x14ac:dyDescent="0.25">
      <c r="P603" s="6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4"/>
    </row>
    <row r="604" spans="16:46" ht="14.1" customHeight="1" x14ac:dyDescent="0.25">
      <c r="P604" s="6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4"/>
    </row>
    <row r="605" spans="16:46" ht="14.1" customHeight="1" x14ac:dyDescent="0.25">
      <c r="P605" s="6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4"/>
    </row>
    <row r="606" spans="16:46" ht="14.1" customHeight="1" x14ac:dyDescent="0.25">
      <c r="P606" s="6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4"/>
    </row>
    <row r="607" spans="16:46" ht="14.1" customHeight="1" x14ac:dyDescent="0.25">
      <c r="P607" s="6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4"/>
    </row>
    <row r="608" spans="16:46" ht="14.1" customHeight="1" x14ac:dyDescent="0.25">
      <c r="P608" s="6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4"/>
    </row>
    <row r="609" spans="16:46" ht="14.1" customHeight="1" x14ac:dyDescent="0.25">
      <c r="P609" s="6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4"/>
    </row>
    <row r="610" spans="16:46" ht="14.1" customHeight="1" x14ac:dyDescent="0.25">
      <c r="P610" s="6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4"/>
    </row>
    <row r="611" spans="16:46" ht="14.1" customHeight="1" x14ac:dyDescent="0.25">
      <c r="P611" s="6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4"/>
    </row>
    <row r="612" spans="16:46" ht="14.1" customHeight="1" x14ac:dyDescent="0.25">
      <c r="P612" s="6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4"/>
    </row>
    <row r="613" spans="16:46" ht="14.1" customHeight="1" x14ac:dyDescent="0.25">
      <c r="P613" s="6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4"/>
    </row>
    <row r="614" spans="16:46" ht="14.1" customHeight="1" x14ac:dyDescent="0.25">
      <c r="P614" s="6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4"/>
    </row>
    <row r="615" spans="16:46" ht="14.1" customHeight="1" x14ac:dyDescent="0.25">
      <c r="P615" s="6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4"/>
    </row>
    <row r="616" spans="16:46" ht="14.1" customHeight="1" x14ac:dyDescent="0.25">
      <c r="P616" s="6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4"/>
    </row>
    <row r="617" spans="16:46" ht="14.1" customHeight="1" x14ac:dyDescent="0.25">
      <c r="P617" s="6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4"/>
    </row>
    <row r="618" spans="16:46" ht="14.1" customHeight="1" x14ac:dyDescent="0.25">
      <c r="P618" s="6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4"/>
    </row>
    <row r="619" spans="16:46" ht="14.1" customHeight="1" x14ac:dyDescent="0.25">
      <c r="P619" s="6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4"/>
    </row>
    <row r="620" spans="16:46" ht="14.1" customHeight="1" x14ac:dyDescent="0.25">
      <c r="P620" s="6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4"/>
    </row>
    <row r="621" spans="16:46" ht="14.1" customHeight="1" x14ac:dyDescent="0.25">
      <c r="P621" s="6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4"/>
    </row>
    <row r="622" spans="16:46" ht="14.1" customHeight="1" x14ac:dyDescent="0.25">
      <c r="P622" s="6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4"/>
    </row>
    <row r="623" spans="16:46" ht="14.1" customHeight="1" x14ac:dyDescent="0.25">
      <c r="P623" s="6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4"/>
    </row>
    <row r="624" spans="16:46" ht="14.1" customHeight="1" x14ac:dyDescent="0.25">
      <c r="P624" s="6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4"/>
    </row>
    <row r="625" spans="16:46" ht="14.1" customHeight="1" x14ac:dyDescent="0.25">
      <c r="P625" s="6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4"/>
    </row>
    <row r="626" spans="16:46" ht="14.1" customHeight="1" x14ac:dyDescent="0.25">
      <c r="P626" s="6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4"/>
    </row>
    <row r="627" spans="16:46" ht="14.1" customHeight="1" x14ac:dyDescent="0.25">
      <c r="P627" s="6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4"/>
    </row>
    <row r="628" spans="16:46" ht="14.1" customHeight="1" x14ac:dyDescent="0.25">
      <c r="P628" s="6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4"/>
    </row>
    <row r="629" spans="16:46" ht="14.1" customHeight="1" x14ac:dyDescent="0.25">
      <c r="P629" s="6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4"/>
    </row>
    <row r="630" spans="16:46" ht="14.1" customHeight="1" x14ac:dyDescent="0.25">
      <c r="P630" s="6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4"/>
    </row>
    <row r="631" spans="16:46" ht="14.1" customHeight="1" x14ac:dyDescent="0.25">
      <c r="P631" s="6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4"/>
    </row>
    <row r="632" spans="16:46" ht="14.1" customHeight="1" x14ac:dyDescent="0.25">
      <c r="P632" s="6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4"/>
    </row>
    <row r="633" spans="16:46" ht="14.1" customHeight="1" x14ac:dyDescent="0.25">
      <c r="P633" s="6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4"/>
    </row>
    <row r="634" spans="16:46" ht="14.1" customHeight="1" x14ac:dyDescent="0.25">
      <c r="P634" s="6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4"/>
    </row>
    <row r="635" spans="16:46" ht="14.1" customHeight="1" x14ac:dyDescent="0.25">
      <c r="P635" s="6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4"/>
    </row>
    <row r="636" spans="16:46" ht="14.1" customHeight="1" x14ac:dyDescent="0.25">
      <c r="P636" s="6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4"/>
    </row>
    <row r="637" spans="16:46" ht="14.1" customHeight="1" x14ac:dyDescent="0.25">
      <c r="P637" s="6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4"/>
    </row>
    <row r="638" spans="16:46" ht="14.1" customHeight="1" x14ac:dyDescent="0.25">
      <c r="P638" s="6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4"/>
    </row>
    <row r="639" spans="16:46" ht="14.1" customHeight="1" x14ac:dyDescent="0.25">
      <c r="P639" s="6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4"/>
    </row>
    <row r="640" spans="16:46" ht="14.1" customHeight="1" x14ac:dyDescent="0.25">
      <c r="P640" s="6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4"/>
    </row>
    <row r="641" spans="16:46" ht="14.1" customHeight="1" x14ac:dyDescent="0.25">
      <c r="P641" s="6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4"/>
    </row>
    <row r="642" spans="16:46" ht="14.1" customHeight="1" x14ac:dyDescent="0.25">
      <c r="P642" s="6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4"/>
    </row>
    <row r="643" spans="16:46" ht="14.1" customHeight="1" x14ac:dyDescent="0.25">
      <c r="P643" s="6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4"/>
    </row>
    <row r="644" spans="16:46" ht="14.1" customHeight="1" x14ac:dyDescent="0.25">
      <c r="P644" s="6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4"/>
    </row>
    <row r="645" spans="16:46" ht="14.1" customHeight="1" x14ac:dyDescent="0.25">
      <c r="P645" s="6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4"/>
    </row>
    <row r="646" spans="16:46" ht="14.1" customHeight="1" x14ac:dyDescent="0.25">
      <c r="P646" s="6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4"/>
    </row>
    <row r="647" spans="16:46" ht="14.1" customHeight="1" x14ac:dyDescent="0.25">
      <c r="P647" s="6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4"/>
    </row>
    <row r="648" spans="16:46" ht="14.1" customHeight="1" x14ac:dyDescent="0.25">
      <c r="P648" s="6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4"/>
    </row>
    <row r="649" spans="16:46" ht="14.1" customHeight="1" x14ac:dyDescent="0.25">
      <c r="P649" s="6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4"/>
    </row>
    <row r="650" spans="16:46" ht="14.1" customHeight="1" x14ac:dyDescent="0.25">
      <c r="P650" s="6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4"/>
    </row>
    <row r="651" spans="16:46" ht="14.1" customHeight="1" x14ac:dyDescent="0.25">
      <c r="P651" s="6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4"/>
    </row>
    <row r="652" spans="16:46" ht="14.1" customHeight="1" x14ac:dyDescent="0.25">
      <c r="P652" s="6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4"/>
    </row>
    <row r="653" spans="16:46" ht="14.1" customHeight="1" x14ac:dyDescent="0.25">
      <c r="P653" s="6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4"/>
    </row>
    <row r="654" spans="16:46" ht="14.1" customHeight="1" x14ac:dyDescent="0.25">
      <c r="P654" s="6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4"/>
    </row>
    <row r="655" spans="16:46" ht="14.1" customHeight="1" x14ac:dyDescent="0.25">
      <c r="P655" s="6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4"/>
    </row>
    <row r="656" spans="16:46" ht="14.1" customHeight="1" x14ac:dyDescent="0.25">
      <c r="P656" s="6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4"/>
    </row>
    <row r="657" spans="16:46" ht="14.1" customHeight="1" x14ac:dyDescent="0.25">
      <c r="P657" s="6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4"/>
    </row>
    <row r="658" spans="16:46" ht="14.1" customHeight="1" x14ac:dyDescent="0.25">
      <c r="P658" s="6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4"/>
    </row>
    <row r="659" spans="16:46" ht="14.1" customHeight="1" x14ac:dyDescent="0.25">
      <c r="P659" s="6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4"/>
    </row>
    <row r="660" spans="16:46" ht="14.1" customHeight="1" x14ac:dyDescent="0.25">
      <c r="P660" s="6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4"/>
    </row>
    <row r="661" spans="16:46" ht="14.1" customHeight="1" x14ac:dyDescent="0.25">
      <c r="P661" s="6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4"/>
    </row>
    <row r="662" spans="16:46" ht="14.1" customHeight="1" x14ac:dyDescent="0.25">
      <c r="P662" s="6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4"/>
    </row>
    <row r="663" spans="16:46" ht="14.1" customHeight="1" x14ac:dyDescent="0.25">
      <c r="P663" s="6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4"/>
    </row>
    <row r="664" spans="16:46" ht="14.1" customHeight="1" x14ac:dyDescent="0.25">
      <c r="P664" s="6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4"/>
    </row>
    <row r="665" spans="16:46" ht="14.1" customHeight="1" x14ac:dyDescent="0.25">
      <c r="P665" s="6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4"/>
    </row>
    <row r="666" spans="16:46" ht="14.1" customHeight="1" x14ac:dyDescent="0.25">
      <c r="P666" s="6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4"/>
    </row>
    <row r="667" spans="16:46" ht="14.1" customHeight="1" x14ac:dyDescent="0.25">
      <c r="P667" s="6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4"/>
    </row>
    <row r="668" spans="16:46" ht="14.1" customHeight="1" x14ac:dyDescent="0.25">
      <c r="P668" s="6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4"/>
    </row>
    <row r="669" spans="16:46" ht="14.1" customHeight="1" x14ac:dyDescent="0.25">
      <c r="P669" s="6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4"/>
    </row>
    <row r="670" spans="16:46" ht="14.1" customHeight="1" x14ac:dyDescent="0.25">
      <c r="P670" s="6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4"/>
    </row>
    <row r="671" spans="16:46" ht="14.1" customHeight="1" x14ac:dyDescent="0.25">
      <c r="P671" s="6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4"/>
    </row>
    <row r="672" spans="16:46" ht="14.1" customHeight="1" x14ac:dyDescent="0.25">
      <c r="P672" s="6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4"/>
    </row>
    <row r="673" spans="16:46" ht="14.1" customHeight="1" x14ac:dyDescent="0.25">
      <c r="P673" s="6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4"/>
    </row>
    <row r="674" spans="16:46" ht="14.1" customHeight="1" x14ac:dyDescent="0.25">
      <c r="P674" s="6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4"/>
    </row>
    <row r="675" spans="16:46" ht="14.1" customHeight="1" x14ac:dyDescent="0.25">
      <c r="P675" s="6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4"/>
    </row>
    <row r="676" spans="16:46" ht="14.1" customHeight="1" x14ac:dyDescent="0.25">
      <c r="P676" s="6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4"/>
    </row>
    <row r="677" spans="16:46" ht="14.1" customHeight="1" x14ac:dyDescent="0.25">
      <c r="P677" s="6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4"/>
    </row>
    <row r="678" spans="16:46" ht="14.1" customHeight="1" x14ac:dyDescent="0.25">
      <c r="P678" s="6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4"/>
    </row>
    <row r="679" spans="16:46" ht="14.1" customHeight="1" x14ac:dyDescent="0.25">
      <c r="P679" s="6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4"/>
    </row>
    <row r="680" spans="16:46" ht="14.1" customHeight="1" x14ac:dyDescent="0.25">
      <c r="P680" s="6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4"/>
    </row>
    <row r="681" spans="16:46" ht="14.1" customHeight="1" x14ac:dyDescent="0.25">
      <c r="P681" s="6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4"/>
    </row>
    <row r="682" spans="16:46" ht="14.1" customHeight="1" x14ac:dyDescent="0.25">
      <c r="P682" s="6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4"/>
    </row>
    <row r="683" spans="16:46" ht="14.1" customHeight="1" x14ac:dyDescent="0.25">
      <c r="P683" s="6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4"/>
    </row>
    <row r="684" spans="16:46" ht="14.1" customHeight="1" x14ac:dyDescent="0.25">
      <c r="P684" s="6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4"/>
    </row>
    <row r="685" spans="16:46" ht="14.1" customHeight="1" x14ac:dyDescent="0.25">
      <c r="P685" s="6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4"/>
    </row>
    <row r="686" spans="16:46" ht="14.1" customHeight="1" x14ac:dyDescent="0.25">
      <c r="P686" s="6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4"/>
    </row>
    <row r="687" spans="16:46" ht="14.1" customHeight="1" x14ac:dyDescent="0.25">
      <c r="P687" s="6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4"/>
    </row>
    <row r="688" spans="16:46" ht="14.1" customHeight="1" x14ac:dyDescent="0.25">
      <c r="P688" s="6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4"/>
    </row>
    <row r="689" spans="16:46" ht="14.1" customHeight="1" x14ac:dyDescent="0.25">
      <c r="P689" s="6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4"/>
    </row>
    <row r="690" spans="16:46" ht="14.1" customHeight="1" x14ac:dyDescent="0.25">
      <c r="P690" s="6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4"/>
    </row>
    <row r="691" spans="16:46" ht="14.1" customHeight="1" x14ac:dyDescent="0.25">
      <c r="P691" s="6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4"/>
    </row>
    <row r="692" spans="16:46" ht="14.1" customHeight="1" x14ac:dyDescent="0.25">
      <c r="P692" s="6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4"/>
    </row>
    <row r="693" spans="16:46" ht="14.1" customHeight="1" x14ac:dyDescent="0.25">
      <c r="P693" s="6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4"/>
    </row>
    <row r="694" spans="16:46" ht="14.1" customHeight="1" x14ac:dyDescent="0.25">
      <c r="P694" s="6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4"/>
    </row>
    <row r="695" spans="16:46" ht="14.1" customHeight="1" x14ac:dyDescent="0.25">
      <c r="P695" s="6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4"/>
    </row>
    <row r="696" spans="16:46" ht="14.1" customHeight="1" x14ac:dyDescent="0.25">
      <c r="P696" s="6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4"/>
    </row>
    <row r="697" spans="16:46" ht="14.1" customHeight="1" x14ac:dyDescent="0.25">
      <c r="P697" s="6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4"/>
    </row>
    <row r="698" spans="16:46" ht="14.1" customHeight="1" x14ac:dyDescent="0.25">
      <c r="P698" s="6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4"/>
    </row>
    <row r="699" spans="16:46" ht="14.1" customHeight="1" x14ac:dyDescent="0.25">
      <c r="P699" s="6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4"/>
    </row>
    <row r="700" spans="16:46" ht="14.1" customHeight="1" x14ac:dyDescent="0.25">
      <c r="P700" s="6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4"/>
    </row>
    <row r="701" spans="16:46" ht="14.1" customHeight="1" x14ac:dyDescent="0.25">
      <c r="P701" s="6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4"/>
    </row>
    <row r="702" spans="16:46" ht="14.1" customHeight="1" x14ac:dyDescent="0.25">
      <c r="P702" s="6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4"/>
    </row>
    <row r="703" spans="16:46" ht="14.1" customHeight="1" x14ac:dyDescent="0.25">
      <c r="P703" s="6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4"/>
    </row>
    <row r="704" spans="16:46" ht="14.1" customHeight="1" x14ac:dyDescent="0.25">
      <c r="P704" s="6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4"/>
    </row>
    <row r="705" spans="16:46" ht="14.1" customHeight="1" x14ac:dyDescent="0.25">
      <c r="P705" s="6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4"/>
    </row>
    <row r="706" spans="16:46" ht="14.1" customHeight="1" x14ac:dyDescent="0.25">
      <c r="P706" s="6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4"/>
    </row>
    <row r="707" spans="16:46" ht="14.1" customHeight="1" x14ac:dyDescent="0.25">
      <c r="P707" s="6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4"/>
    </row>
    <row r="708" spans="16:46" ht="14.1" customHeight="1" x14ac:dyDescent="0.25">
      <c r="P708" s="6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4"/>
    </row>
    <row r="709" spans="16:46" ht="14.1" customHeight="1" x14ac:dyDescent="0.25">
      <c r="P709" s="6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4"/>
    </row>
    <row r="710" spans="16:46" ht="14.1" customHeight="1" x14ac:dyDescent="0.25">
      <c r="P710" s="6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4"/>
    </row>
    <row r="711" spans="16:46" ht="14.1" customHeight="1" x14ac:dyDescent="0.25">
      <c r="P711" s="6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4"/>
    </row>
    <row r="712" spans="16:46" ht="14.1" customHeight="1" x14ac:dyDescent="0.25">
      <c r="P712" s="6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4"/>
    </row>
    <row r="713" spans="16:46" ht="14.1" customHeight="1" x14ac:dyDescent="0.25">
      <c r="P713" s="6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4"/>
    </row>
    <row r="714" spans="16:46" ht="14.1" customHeight="1" x14ac:dyDescent="0.25">
      <c r="P714" s="6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4"/>
    </row>
    <row r="715" spans="16:46" ht="14.1" customHeight="1" x14ac:dyDescent="0.25">
      <c r="P715" s="6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4"/>
    </row>
    <row r="716" spans="16:46" ht="14.1" customHeight="1" x14ac:dyDescent="0.25">
      <c r="P716" s="6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4"/>
    </row>
    <row r="717" spans="16:46" ht="14.1" customHeight="1" x14ac:dyDescent="0.25">
      <c r="P717" s="6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4"/>
    </row>
    <row r="718" spans="16:46" ht="14.1" customHeight="1" x14ac:dyDescent="0.25">
      <c r="P718" s="6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4"/>
    </row>
    <row r="719" spans="16:46" ht="14.1" customHeight="1" x14ac:dyDescent="0.25">
      <c r="P719" s="6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4"/>
    </row>
    <row r="720" spans="16:46" ht="14.1" customHeight="1" x14ac:dyDescent="0.25">
      <c r="P720" s="6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4"/>
    </row>
    <row r="721" spans="16:46" ht="14.1" customHeight="1" x14ac:dyDescent="0.25">
      <c r="P721" s="6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4"/>
    </row>
    <row r="722" spans="16:46" ht="14.1" customHeight="1" x14ac:dyDescent="0.25">
      <c r="P722" s="6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4"/>
    </row>
    <row r="723" spans="16:46" ht="14.1" customHeight="1" x14ac:dyDescent="0.25">
      <c r="P723" s="6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4"/>
    </row>
    <row r="724" spans="16:46" ht="14.1" customHeight="1" x14ac:dyDescent="0.25">
      <c r="P724" s="6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4"/>
    </row>
    <row r="725" spans="16:46" ht="14.1" customHeight="1" x14ac:dyDescent="0.25">
      <c r="P725" s="6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4"/>
    </row>
    <row r="726" spans="16:46" ht="14.1" customHeight="1" x14ac:dyDescent="0.25">
      <c r="P726" s="6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4"/>
    </row>
    <row r="727" spans="16:46" ht="14.1" customHeight="1" x14ac:dyDescent="0.25">
      <c r="P727" s="6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4"/>
    </row>
    <row r="728" spans="16:46" ht="14.1" customHeight="1" x14ac:dyDescent="0.25">
      <c r="P728" s="6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4"/>
    </row>
    <row r="729" spans="16:46" ht="14.1" customHeight="1" x14ac:dyDescent="0.25">
      <c r="P729" s="6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4"/>
    </row>
    <row r="730" spans="16:46" ht="14.1" customHeight="1" x14ac:dyDescent="0.25">
      <c r="P730" s="6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4"/>
    </row>
    <row r="731" spans="16:46" ht="14.1" customHeight="1" x14ac:dyDescent="0.25">
      <c r="P731" s="6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4"/>
    </row>
    <row r="732" spans="16:46" ht="14.1" customHeight="1" x14ac:dyDescent="0.25">
      <c r="P732" s="6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4"/>
    </row>
    <row r="733" spans="16:46" ht="14.1" customHeight="1" x14ac:dyDescent="0.25">
      <c r="P733" s="6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4"/>
    </row>
    <row r="734" spans="16:46" ht="14.1" customHeight="1" x14ac:dyDescent="0.25">
      <c r="P734" s="6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4"/>
    </row>
    <row r="735" spans="16:46" ht="14.1" customHeight="1" x14ac:dyDescent="0.25">
      <c r="P735" s="6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4"/>
    </row>
    <row r="736" spans="16:46" ht="14.1" customHeight="1" x14ac:dyDescent="0.25">
      <c r="P736" s="6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4"/>
    </row>
    <row r="737" spans="16:46" ht="14.1" customHeight="1" x14ac:dyDescent="0.25">
      <c r="P737" s="6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4"/>
    </row>
    <row r="738" spans="16:46" ht="14.1" customHeight="1" x14ac:dyDescent="0.25">
      <c r="P738" s="6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4"/>
    </row>
    <row r="739" spans="16:46" ht="14.1" customHeight="1" x14ac:dyDescent="0.25">
      <c r="P739" s="6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4"/>
    </row>
    <row r="740" spans="16:46" ht="14.1" customHeight="1" x14ac:dyDescent="0.25">
      <c r="P740" s="6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4"/>
    </row>
    <row r="741" spans="16:46" ht="14.1" customHeight="1" x14ac:dyDescent="0.25">
      <c r="P741" s="6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4"/>
    </row>
    <row r="742" spans="16:46" ht="14.1" customHeight="1" x14ac:dyDescent="0.25">
      <c r="P742" s="6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4"/>
    </row>
    <row r="743" spans="16:46" ht="14.1" customHeight="1" x14ac:dyDescent="0.25">
      <c r="P743" s="6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4"/>
    </row>
    <row r="744" spans="16:46" ht="14.1" customHeight="1" x14ac:dyDescent="0.25">
      <c r="P744" s="6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4"/>
    </row>
    <row r="745" spans="16:46" ht="14.1" customHeight="1" x14ac:dyDescent="0.25">
      <c r="P745" s="6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4"/>
    </row>
    <row r="746" spans="16:46" ht="14.1" customHeight="1" x14ac:dyDescent="0.25">
      <c r="P746" s="6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4"/>
    </row>
    <row r="747" spans="16:46" ht="14.1" customHeight="1" x14ac:dyDescent="0.25">
      <c r="P747" s="6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4"/>
    </row>
    <row r="748" spans="16:46" ht="14.1" customHeight="1" x14ac:dyDescent="0.25">
      <c r="P748" s="6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4"/>
    </row>
    <row r="749" spans="16:46" ht="14.1" customHeight="1" x14ac:dyDescent="0.25">
      <c r="P749" s="6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4"/>
    </row>
    <row r="750" spans="16:46" ht="14.1" customHeight="1" x14ac:dyDescent="0.25">
      <c r="P750" s="6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4"/>
    </row>
    <row r="751" spans="16:46" ht="14.1" customHeight="1" x14ac:dyDescent="0.25">
      <c r="P751" s="6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4"/>
    </row>
    <row r="752" spans="16:46" ht="14.1" customHeight="1" x14ac:dyDescent="0.25">
      <c r="P752" s="6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4"/>
    </row>
    <row r="753" spans="16:46" ht="14.1" customHeight="1" x14ac:dyDescent="0.25">
      <c r="P753" s="6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4"/>
    </row>
    <row r="754" spans="16:46" ht="14.1" customHeight="1" x14ac:dyDescent="0.25">
      <c r="P754" s="6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4"/>
    </row>
    <row r="755" spans="16:46" ht="14.1" customHeight="1" x14ac:dyDescent="0.25">
      <c r="P755" s="6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4"/>
    </row>
    <row r="756" spans="16:46" ht="14.1" customHeight="1" x14ac:dyDescent="0.25">
      <c r="P756" s="6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4"/>
    </row>
    <row r="757" spans="16:46" ht="14.1" customHeight="1" x14ac:dyDescent="0.25">
      <c r="P757" s="6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4"/>
    </row>
    <row r="758" spans="16:46" ht="14.1" customHeight="1" x14ac:dyDescent="0.25">
      <c r="P758" s="6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4"/>
    </row>
    <row r="759" spans="16:46" ht="14.1" customHeight="1" x14ac:dyDescent="0.25">
      <c r="P759" s="6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4"/>
    </row>
    <row r="760" spans="16:46" ht="14.1" customHeight="1" x14ac:dyDescent="0.25">
      <c r="P760" s="6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4"/>
    </row>
    <row r="761" spans="16:46" ht="14.1" customHeight="1" x14ac:dyDescent="0.25">
      <c r="P761" s="6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4"/>
    </row>
    <row r="762" spans="16:46" ht="14.1" customHeight="1" x14ac:dyDescent="0.25">
      <c r="P762" s="6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4"/>
    </row>
    <row r="763" spans="16:46" ht="14.1" customHeight="1" x14ac:dyDescent="0.25">
      <c r="P763" s="6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4"/>
    </row>
    <row r="764" spans="16:46" ht="14.1" customHeight="1" x14ac:dyDescent="0.25">
      <c r="P764" s="6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4"/>
    </row>
    <row r="765" spans="16:46" ht="14.1" customHeight="1" x14ac:dyDescent="0.25">
      <c r="P765" s="6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4"/>
    </row>
    <row r="766" spans="16:46" ht="14.1" customHeight="1" x14ac:dyDescent="0.25">
      <c r="P766" s="6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4"/>
    </row>
    <row r="767" spans="16:46" ht="14.1" customHeight="1" x14ac:dyDescent="0.25">
      <c r="P767" s="6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4"/>
    </row>
    <row r="768" spans="16:46" ht="14.1" customHeight="1" x14ac:dyDescent="0.25">
      <c r="P768" s="6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4"/>
    </row>
    <row r="769" spans="16:46" ht="14.1" customHeight="1" x14ac:dyDescent="0.25">
      <c r="P769" s="6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4"/>
    </row>
    <row r="770" spans="16:46" ht="14.1" customHeight="1" x14ac:dyDescent="0.25">
      <c r="P770" s="6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4"/>
    </row>
    <row r="771" spans="16:46" ht="14.1" customHeight="1" x14ac:dyDescent="0.25">
      <c r="P771" s="6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4"/>
    </row>
    <row r="772" spans="16:46" ht="14.1" customHeight="1" x14ac:dyDescent="0.25">
      <c r="P772" s="6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4"/>
    </row>
    <row r="773" spans="16:46" ht="14.1" customHeight="1" x14ac:dyDescent="0.25">
      <c r="P773" s="6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4"/>
    </row>
    <row r="774" spans="16:46" ht="14.1" customHeight="1" x14ac:dyDescent="0.25">
      <c r="P774" s="6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4"/>
    </row>
    <row r="775" spans="16:46" ht="14.1" customHeight="1" x14ac:dyDescent="0.25">
      <c r="P775" s="6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4"/>
    </row>
    <row r="776" spans="16:46" ht="14.1" customHeight="1" x14ac:dyDescent="0.25">
      <c r="P776" s="6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4"/>
    </row>
    <row r="777" spans="16:46" ht="14.1" customHeight="1" x14ac:dyDescent="0.25">
      <c r="P777" s="6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4"/>
    </row>
    <row r="778" spans="16:46" ht="14.1" customHeight="1" x14ac:dyDescent="0.25">
      <c r="P778" s="6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4"/>
    </row>
    <row r="779" spans="16:46" ht="14.1" customHeight="1" x14ac:dyDescent="0.25">
      <c r="P779" s="6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4"/>
    </row>
    <row r="780" spans="16:46" ht="14.1" customHeight="1" x14ac:dyDescent="0.25">
      <c r="P780" s="6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4"/>
    </row>
    <row r="781" spans="16:46" ht="14.1" customHeight="1" x14ac:dyDescent="0.25">
      <c r="P781" s="6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4"/>
    </row>
    <row r="782" spans="16:46" ht="14.1" customHeight="1" x14ac:dyDescent="0.25">
      <c r="P782" s="6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4"/>
    </row>
    <row r="783" spans="16:46" ht="14.1" customHeight="1" x14ac:dyDescent="0.25">
      <c r="P783" s="6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4"/>
    </row>
    <row r="784" spans="16:46" ht="14.1" customHeight="1" x14ac:dyDescent="0.25">
      <c r="P784" s="6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4"/>
    </row>
    <row r="785" spans="16:46" ht="14.1" customHeight="1" x14ac:dyDescent="0.25">
      <c r="P785" s="6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4"/>
    </row>
    <row r="786" spans="16:46" ht="14.1" customHeight="1" x14ac:dyDescent="0.25">
      <c r="P786" s="6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4"/>
    </row>
    <row r="787" spans="16:46" ht="14.1" customHeight="1" x14ac:dyDescent="0.25">
      <c r="P787" s="6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4"/>
    </row>
    <row r="788" spans="16:46" ht="14.1" customHeight="1" x14ac:dyDescent="0.25">
      <c r="P788" s="6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4"/>
    </row>
    <row r="789" spans="16:46" ht="14.1" customHeight="1" x14ac:dyDescent="0.25">
      <c r="P789" s="6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4"/>
    </row>
    <row r="790" spans="16:46" ht="14.1" customHeight="1" x14ac:dyDescent="0.25">
      <c r="P790" s="6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4"/>
    </row>
    <row r="791" spans="16:46" ht="14.1" customHeight="1" x14ac:dyDescent="0.25">
      <c r="P791" s="6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4"/>
    </row>
    <row r="792" spans="16:46" ht="14.1" customHeight="1" x14ac:dyDescent="0.25">
      <c r="P792" s="6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4"/>
    </row>
    <row r="793" spans="16:46" ht="14.1" customHeight="1" x14ac:dyDescent="0.25">
      <c r="P793" s="6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4"/>
    </row>
    <row r="794" spans="16:46" ht="14.1" customHeight="1" x14ac:dyDescent="0.25">
      <c r="P794" s="6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4"/>
    </row>
    <row r="795" spans="16:46" ht="14.1" customHeight="1" x14ac:dyDescent="0.25">
      <c r="P795" s="6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4"/>
    </row>
    <row r="796" spans="16:46" ht="14.1" customHeight="1" x14ac:dyDescent="0.25">
      <c r="P796" s="6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4"/>
    </row>
    <row r="797" spans="16:46" ht="14.1" customHeight="1" x14ac:dyDescent="0.25">
      <c r="P797" s="6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4"/>
    </row>
    <row r="798" spans="16:46" ht="14.1" customHeight="1" x14ac:dyDescent="0.25">
      <c r="P798" s="6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4"/>
    </row>
    <row r="799" spans="16:46" ht="14.1" customHeight="1" x14ac:dyDescent="0.25">
      <c r="P799" s="6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4"/>
    </row>
    <row r="800" spans="16:46" ht="14.1" customHeight="1" x14ac:dyDescent="0.25">
      <c r="P800" s="6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4"/>
    </row>
    <row r="801" spans="16:46" ht="14.1" customHeight="1" x14ac:dyDescent="0.25">
      <c r="P801" s="6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4"/>
    </row>
    <row r="802" spans="16:46" ht="14.1" customHeight="1" x14ac:dyDescent="0.25">
      <c r="P802" s="6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4"/>
    </row>
    <row r="803" spans="16:46" ht="14.1" customHeight="1" x14ac:dyDescent="0.25">
      <c r="P803" s="6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4"/>
    </row>
    <row r="804" spans="16:46" ht="14.1" customHeight="1" x14ac:dyDescent="0.25">
      <c r="P804" s="6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4"/>
    </row>
    <row r="805" spans="16:46" ht="14.1" customHeight="1" x14ac:dyDescent="0.25">
      <c r="P805" s="6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4"/>
    </row>
    <row r="806" spans="16:46" ht="14.1" customHeight="1" x14ac:dyDescent="0.25">
      <c r="P806" s="6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4"/>
    </row>
    <row r="807" spans="16:46" ht="14.1" customHeight="1" x14ac:dyDescent="0.25">
      <c r="P807" s="6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4"/>
    </row>
    <row r="808" spans="16:46" ht="14.1" customHeight="1" x14ac:dyDescent="0.25">
      <c r="P808" s="6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4"/>
    </row>
    <row r="809" spans="16:46" ht="14.1" customHeight="1" x14ac:dyDescent="0.25">
      <c r="P809" s="6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4"/>
    </row>
    <row r="810" spans="16:46" ht="14.1" customHeight="1" x14ac:dyDescent="0.25">
      <c r="P810" s="6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4"/>
    </row>
    <row r="811" spans="16:46" ht="14.1" customHeight="1" x14ac:dyDescent="0.25">
      <c r="P811" s="6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4"/>
    </row>
    <row r="812" spans="16:46" ht="14.1" customHeight="1" x14ac:dyDescent="0.25">
      <c r="P812" s="6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4"/>
    </row>
    <row r="813" spans="16:46" ht="14.1" customHeight="1" x14ac:dyDescent="0.25">
      <c r="P813" s="6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4"/>
    </row>
    <row r="814" spans="16:46" ht="14.1" customHeight="1" x14ac:dyDescent="0.25">
      <c r="P814" s="6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4"/>
    </row>
    <row r="815" spans="16:46" ht="14.1" customHeight="1" x14ac:dyDescent="0.25">
      <c r="P815" s="6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4"/>
    </row>
    <row r="816" spans="16:46" ht="14.1" customHeight="1" x14ac:dyDescent="0.25">
      <c r="P816" s="6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4"/>
    </row>
    <row r="817" spans="16:46" ht="14.1" customHeight="1" x14ac:dyDescent="0.25">
      <c r="P817" s="6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4"/>
    </row>
    <row r="818" spans="16:46" ht="14.1" customHeight="1" x14ac:dyDescent="0.25">
      <c r="P818" s="6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4"/>
    </row>
    <row r="819" spans="16:46" ht="14.1" customHeight="1" x14ac:dyDescent="0.25">
      <c r="P819" s="6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4"/>
    </row>
    <row r="820" spans="16:46" ht="14.1" customHeight="1" x14ac:dyDescent="0.25">
      <c r="P820" s="6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4"/>
    </row>
    <row r="821" spans="16:46" ht="14.1" customHeight="1" x14ac:dyDescent="0.25">
      <c r="P821" s="6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4"/>
    </row>
    <row r="822" spans="16:46" ht="14.1" customHeight="1" x14ac:dyDescent="0.25">
      <c r="P822" s="6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4"/>
    </row>
    <row r="823" spans="16:46" ht="14.1" customHeight="1" x14ac:dyDescent="0.25">
      <c r="P823" s="6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4"/>
    </row>
    <row r="824" spans="16:46" ht="14.1" customHeight="1" x14ac:dyDescent="0.25">
      <c r="P824" s="6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4"/>
    </row>
    <row r="825" spans="16:46" ht="14.1" customHeight="1" x14ac:dyDescent="0.25">
      <c r="P825" s="6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4"/>
    </row>
    <row r="826" spans="16:46" ht="14.1" customHeight="1" x14ac:dyDescent="0.25">
      <c r="P826" s="6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4"/>
    </row>
    <row r="827" spans="16:46" ht="14.1" customHeight="1" x14ac:dyDescent="0.25">
      <c r="P827" s="6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4"/>
    </row>
    <row r="828" spans="16:46" ht="14.1" customHeight="1" x14ac:dyDescent="0.25">
      <c r="P828" s="6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4"/>
    </row>
    <row r="829" spans="16:46" ht="14.1" customHeight="1" x14ac:dyDescent="0.25">
      <c r="P829" s="6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4"/>
    </row>
    <row r="830" spans="16:46" ht="14.1" customHeight="1" x14ac:dyDescent="0.25">
      <c r="P830" s="6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4"/>
    </row>
    <row r="831" spans="16:46" ht="14.1" customHeight="1" x14ac:dyDescent="0.25">
      <c r="P831" s="6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4"/>
    </row>
    <row r="832" spans="16:46" ht="14.1" customHeight="1" x14ac:dyDescent="0.25">
      <c r="P832" s="6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4"/>
    </row>
    <row r="833" spans="16:46" ht="14.1" customHeight="1" x14ac:dyDescent="0.25">
      <c r="P833" s="6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4"/>
    </row>
    <row r="834" spans="16:46" ht="14.1" customHeight="1" x14ac:dyDescent="0.25">
      <c r="P834" s="6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4"/>
    </row>
    <row r="835" spans="16:46" ht="14.1" customHeight="1" x14ac:dyDescent="0.25">
      <c r="P835" s="6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4"/>
    </row>
    <row r="836" spans="16:46" ht="14.1" customHeight="1" x14ac:dyDescent="0.25">
      <c r="P836" s="6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4"/>
    </row>
    <row r="837" spans="16:46" ht="14.1" customHeight="1" x14ac:dyDescent="0.25">
      <c r="P837" s="6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4"/>
    </row>
    <row r="838" spans="16:46" ht="14.1" customHeight="1" x14ac:dyDescent="0.25">
      <c r="P838" s="6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4"/>
    </row>
    <row r="839" spans="16:46" ht="14.1" customHeight="1" x14ac:dyDescent="0.25">
      <c r="P839" s="6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4"/>
    </row>
    <row r="840" spans="16:46" ht="14.1" customHeight="1" x14ac:dyDescent="0.25">
      <c r="P840" s="6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4"/>
    </row>
    <row r="841" spans="16:46" ht="14.1" customHeight="1" x14ac:dyDescent="0.25">
      <c r="P841" s="6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4"/>
    </row>
    <row r="842" spans="16:46" ht="14.1" customHeight="1" x14ac:dyDescent="0.25">
      <c r="P842" s="6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4"/>
    </row>
    <row r="843" spans="16:46" ht="14.1" customHeight="1" x14ac:dyDescent="0.25">
      <c r="P843" s="6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4"/>
    </row>
    <row r="844" spans="16:46" ht="14.1" customHeight="1" x14ac:dyDescent="0.25">
      <c r="P844" s="6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4"/>
    </row>
    <row r="845" spans="16:46" ht="14.1" customHeight="1" x14ac:dyDescent="0.25">
      <c r="P845" s="6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4"/>
    </row>
    <row r="846" spans="16:46" ht="14.1" customHeight="1" x14ac:dyDescent="0.25">
      <c r="P846" s="6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4"/>
    </row>
    <row r="847" spans="16:46" ht="14.1" customHeight="1" x14ac:dyDescent="0.25">
      <c r="P847" s="6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4"/>
    </row>
    <row r="848" spans="16:46" ht="14.1" customHeight="1" x14ac:dyDescent="0.25">
      <c r="P848" s="6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4"/>
    </row>
    <row r="849" spans="16:46" ht="14.1" customHeight="1" x14ac:dyDescent="0.25">
      <c r="P849" s="6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4"/>
    </row>
    <row r="850" spans="16:46" ht="14.1" customHeight="1" x14ac:dyDescent="0.25">
      <c r="P850" s="6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4"/>
    </row>
    <row r="851" spans="16:46" ht="14.1" customHeight="1" x14ac:dyDescent="0.25">
      <c r="P851" s="6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4"/>
    </row>
    <row r="852" spans="16:46" ht="14.1" customHeight="1" x14ac:dyDescent="0.25">
      <c r="P852" s="6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4"/>
    </row>
    <row r="853" spans="16:46" ht="14.1" customHeight="1" x14ac:dyDescent="0.25">
      <c r="P853" s="6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4"/>
    </row>
    <row r="854" spans="16:46" ht="14.1" customHeight="1" x14ac:dyDescent="0.25">
      <c r="P854" s="6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4"/>
    </row>
    <row r="855" spans="16:46" ht="14.1" customHeight="1" x14ac:dyDescent="0.25">
      <c r="P855" s="6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4"/>
    </row>
    <row r="856" spans="16:46" ht="14.1" customHeight="1" x14ac:dyDescent="0.25">
      <c r="P856" s="6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4"/>
    </row>
    <row r="857" spans="16:46" ht="14.1" customHeight="1" x14ac:dyDescent="0.25">
      <c r="P857" s="6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4"/>
    </row>
    <row r="858" spans="16:46" ht="14.1" customHeight="1" x14ac:dyDescent="0.25">
      <c r="P858" s="6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4"/>
    </row>
    <row r="859" spans="16:46" ht="14.1" customHeight="1" x14ac:dyDescent="0.25">
      <c r="P859" s="6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4"/>
    </row>
    <row r="860" spans="16:46" ht="14.1" customHeight="1" x14ac:dyDescent="0.25">
      <c r="P860" s="6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4"/>
    </row>
    <row r="861" spans="16:46" ht="14.1" customHeight="1" x14ac:dyDescent="0.25">
      <c r="P861" s="6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4"/>
    </row>
    <row r="862" spans="16:46" ht="14.1" customHeight="1" x14ac:dyDescent="0.25">
      <c r="P862" s="6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4"/>
    </row>
    <row r="863" spans="16:46" ht="14.1" customHeight="1" x14ac:dyDescent="0.25">
      <c r="P863" s="6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4"/>
    </row>
    <row r="864" spans="16:46" ht="14.1" customHeight="1" x14ac:dyDescent="0.25">
      <c r="P864" s="6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4"/>
    </row>
    <row r="865" spans="16:46" ht="14.1" customHeight="1" x14ac:dyDescent="0.25">
      <c r="P865" s="6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4"/>
    </row>
    <row r="866" spans="16:46" ht="14.1" customHeight="1" x14ac:dyDescent="0.25">
      <c r="P866" s="6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4"/>
    </row>
    <row r="867" spans="16:46" ht="14.1" customHeight="1" x14ac:dyDescent="0.25">
      <c r="P867" s="6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4"/>
    </row>
    <row r="868" spans="16:46" ht="14.1" customHeight="1" x14ac:dyDescent="0.25">
      <c r="P868" s="6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4"/>
    </row>
    <row r="869" spans="16:46" ht="14.1" customHeight="1" x14ac:dyDescent="0.25">
      <c r="P869" s="6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4"/>
    </row>
    <row r="870" spans="16:46" ht="14.1" customHeight="1" x14ac:dyDescent="0.25">
      <c r="P870" s="6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4"/>
    </row>
    <row r="871" spans="16:46" ht="14.1" customHeight="1" x14ac:dyDescent="0.25">
      <c r="P871" s="6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4"/>
    </row>
    <row r="872" spans="16:46" ht="14.1" customHeight="1" x14ac:dyDescent="0.25">
      <c r="P872" s="6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4"/>
    </row>
    <row r="873" spans="16:46" ht="14.1" customHeight="1" x14ac:dyDescent="0.25">
      <c r="P873" s="6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4"/>
    </row>
    <row r="874" spans="16:46" ht="14.1" customHeight="1" x14ac:dyDescent="0.25">
      <c r="P874" s="6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4"/>
    </row>
    <row r="875" spans="16:46" ht="14.1" customHeight="1" x14ac:dyDescent="0.25">
      <c r="P875" s="6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4"/>
    </row>
    <row r="876" spans="16:46" ht="14.1" customHeight="1" x14ac:dyDescent="0.25">
      <c r="P876" s="6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4"/>
    </row>
    <row r="877" spans="16:46" ht="14.1" customHeight="1" x14ac:dyDescent="0.25">
      <c r="P877" s="6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4"/>
    </row>
    <row r="878" spans="16:46" ht="14.1" customHeight="1" x14ac:dyDescent="0.25">
      <c r="P878" s="6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4"/>
    </row>
    <row r="879" spans="16:46" ht="14.1" customHeight="1" x14ac:dyDescent="0.25">
      <c r="P879" s="6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4"/>
    </row>
    <row r="880" spans="16:46" ht="14.1" customHeight="1" x14ac:dyDescent="0.25">
      <c r="P880" s="6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4"/>
    </row>
    <row r="881" spans="16:46" ht="14.1" customHeight="1" x14ac:dyDescent="0.25">
      <c r="P881" s="6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4"/>
    </row>
    <row r="882" spans="16:46" ht="14.1" customHeight="1" x14ac:dyDescent="0.25">
      <c r="P882" s="6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4"/>
    </row>
    <row r="883" spans="16:46" ht="14.1" customHeight="1" x14ac:dyDescent="0.25">
      <c r="P883" s="6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4"/>
    </row>
    <row r="884" spans="16:46" ht="14.1" customHeight="1" x14ac:dyDescent="0.25">
      <c r="P884" s="6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4"/>
    </row>
    <row r="885" spans="16:46" ht="14.1" customHeight="1" x14ac:dyDescent="0.25">
      <c r="P885" s="6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4"/>
    </row>
    <row r="886" spans="16:46" ht="14.1" customHeight="1" x14ac:dyDescent="0.25">
      <c r="P886" s="6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4"/>
    </row>
    <row r="887" spans="16:46" ht="14.1" customHeight="1" x14ac:dyDescent="0.25">
      <c r="P887" s="6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4"/>
    </row>
    <row r="888" spans="16:46" ht="14.1" customHeight="1" x14ac:dyDescent="0.25">
      <c r="P888" s="6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4"/>
    </row>
    <row r="889" spans="16:46" ht="14.1" customHeight="1" x14ac:dyDescent="0.25">
      <c r="P889" s="6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4"/>
    </row>
    <row r="890" spans="16:46" ht="14.1" customHeight="1" x14ac:dyDescent="0.25">
      <c r="P890" s="6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4"/>
    </row>
    <row r="891" spans="16:46" ht="14.1" customHeight="1" x14ac:dyDescent="0.25">
      <c r="P891" s="6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4"/>
    </row>
    <row r="892" spans="16:46" ht="14.1" customHeight="1" x14ac:dyDescent="0.25">
      <c r="P892" s="6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4"/>
    </row>
    <row r="893" spans="16:46" ht="14.1" customHeight="1" x14ac:dyDescent="0.25">
      <c r="P893" s="6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4"/>
    </row>
    <row r="894" spans="16:46" ht="14.1" customHeight="1" x14ac:dyDescent="0.25">
      <c r="P894" s="6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4"/>
    </row>
    <row r="895" spans="16:46" ht="14.1" customHeight="1" x14ac:dyDescent="0.25">
      <c r="P895" s="6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4"/>
    </row>
    <row r="896" spans="16:46" ht="14.1" customHeight="1" x14ac:dyDescent="0.25">
      <c r="P896" s="6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4"/>
    </row>
    <row r="897" spans="16:46" ht="14.1" customHeight="1" x14ac:dyDescent="0.25">
      <c r="P897" s="6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4"/>
    </row>
    <row r="898" spans="16:46" ht="14.1" customHeight="1" x14ac:dyDescent="0.25">
      <c r="P898" s="6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4"/>
    </row>
    <row r="899" spans="16:46" ht="14.1" customHeight="1" x14ac:dyDescent="0.25">
      <c r="P899" s="6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4"/>
    </row>
    <row r="900" spans="16:46" ht="14.1" customHeight="1" x14ac:dyDescent="0.25">
      <c r="P900" s="6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4"/>
    </row>
    <row r="901" spans="16:46" ht="14.1" customHeight="1" x14ac:dyDescent="0.25">
      <c r="P901" s="6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4"/>
    </row>
    <row r="902" spans="16:46" ht="14.1" customHeight="1" x14ac:dyDescent="0.25">
      <c r="P902" s="6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4"/>
    </row>
    <row r="903" spans="16:46" ht="14.1" customHeight="1" x14ac:dyDescent="0.25">
      <c r="P903" s="6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4"/>
    </row>
    <row r="904" spans="16:46" ht="14.1" customHeight="1" x14ac:dyDescent="0.25">
      <c r="P904" s="6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4"/>
    </row>
    <row r="905" spans="16:46" ht="14.1" customHeight="1" x14ac:dyDescent="0.25">
      <c r="P905" s="6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4"/>
    </row>
    <row r="906" spans="16:46" ht="14.1" customHeight="1" x14ac:dyDescent="0.25">
      <c r="P906" s="6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4"/>
    </row>
    <row r="907" spans="16:46" ht="14.1" customHeight="1" x14ac:dyDescent="0.25">
      <c r="P907" s="6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4"/>
    </row>
    <row r="908" spans="16:46" ht="14.1" customHeight="1" x14ac:dyDescent="0.25">
      <c r="P908" s="6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4"/>
    </row>
    <row r="909" spans="16:46" ht="14.1" customHeight="1" x14ac:dyDescent="0.25">
      <c r="P909" s="6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4"/>
    </row>
    <row r="910" spans="16:46" ht="14.1" customHeight="1" x14ac:dyDescent="0.25">
      <c r="P910" s="6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4"/>
    </row>
    <row r="911" spans="16:46" ht="14.1" customHeight="1" x14ac:dyDescent="0.25">
      <c r="P911" s="6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4"/>
    </row>
    <row r="912" spans="16:46" ht="14.1" customHeight="1" x14ac:dyDescent="0.25">
      <c r="P912" s="6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4"/>
    </row>
    <row r="913" spans="16:46" ht="14.1" customHeight="1" x14ac:dyDescent="0.25">
      <c r="P913" s="6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4"/>
    </row>
    <row r="914" spans="16:46" ht="14.1" customHeight="1" x14ac:dyDescent="0.25">
      <c r="P914" s="6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4"/>
    </row>
    <row r="915" spans="16:46" ht="14.1" customHeight="1" x14ac:dyDescent="0.25">
      <c r="P915" s="6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4"/>
    </row>
    <row r="916" spans="16:46" ht="14.1" customHeight="1" x14ac:dyDescent="0.25">
      <c r="P916" s="6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4"/>
    </row>
    <row r="917" spans="16:46" ht="14.1" customHeight="1" x14ac:dyDescent="0.25">
      <c r="P917" s="6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4"/>
    </row>
    <row r="918" spans="16:46" ht="14.1" customHeight="1" x14ac:dyDescent="0.25">
      <c r="P918" s="6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4"/>
    </row>
    <row r="919" spans="16:46" ht="14.1" customHeight="1" x14ac:dyDescent="0.25">
      <c r="P919" s="6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4"/>
    </row>
    <row r="920" spans="16:46" ht="14.1" customHeight="1" x14ac:dyDescent="0.25">
      <c r="P920" s="6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4"/>
    </row>
    <row r="921" spans="16:46" ht="14.1" customHeight="1" x14ac:dyDescent="0.25">
      <c r="P921" s="6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4"/>
    </row>
    <row r="922" spans="16:46" ht="14.1" customHeight="1" x14ac:dyDescent="0.25">
      <c r="P922" s="6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4"/>
    </row>
    <row r="923" spans="16:46" ht="14.1" customHeight="1" x14ac:dyDescent="0.25">
      <c r="P923" s="6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4"/>
    </row>
    <row r="924" spans="16:46" ht="14.1" customHeight="1" x14ac:dyDescent="0.25">
      <c r="P924" s="6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4"/>
    </row>
    <row r="925" spans="16:46" ht="14.1" customHeight="1" x14ac:dyDescent="0.25">
      <c r="P925" s="6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4"/>
    </row>
    <row r="926" spans="16:46" ht="14.1" customHeight="1" x14ac:dyDescent="0.25">
      <c r="P926" s="6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4"/>
    </row>
    <row r="927" spans="16:46" ht="14.1" customHeight="1" x14ac:dyDescent="0.25">
      <c r="P927" s="6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4"/>
    </row>
    <row r="928" spans="16:46" ht="14.1" customHeight="1" x14ac:dyDescent="0.25">
      <c r="P928" s="6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4"/>
    </row>
    <row r="929" spans="16:46" ht="14.1" customHeight="1" x14ac:dyDescent="0.25">
      <c r="P929" s="6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4"/>
    </row>
    <row r="930" spans="16:46" ht="14.1" customHeight="1" x14ac:dyDescent="0.25">
      <c r="P930" s="6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4"/>
    </row>
    <row r="931" spans="16:46" ht="14.1" customHeight="1" x14ac:dyDescent="0.25">
      <c r="P931" s="6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4"/>
    </row>
    <row r="932" spans="16:46" ht="14.1" customHeight="1" x14ac:dyDescent="0.25">
      <c r="P932" s="6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4"/>
    </row>
    <row r="933" spans="16:46" ht="14.1" customHeight="1" x14ac:dyDescent="0.25">
      <c r="P933" s="6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4"/>
    </row>
    <row r="934" spans="16:46" ht="14.1" customHeight="1" x14ac:dyDescent="0.25">
      <c r="P934" s="6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4"/>
    </row>
    <row r="935" spans="16:46" ht="14.1" customHeight="1" x14ac:dyDescent="0.25">
      <c r="P935" s="6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4"/>
    </row>
    <row r="936" spans="16:46" ht="14.1" customHeight="1" x14ac:dyDescent="0.25">
      <c r="P936" s="6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4"/>
    </row>
    <row r="937" spans="16:46" ht="14.1" customHeight="1" x14ac:dyDescent="0.25">
      <c r="P937" s="6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4"/>
    </row>
    <row r="938" spans="16:46" ht="14.1" customHeight="1" x14ac:dyDescent="0.25">
      <c r="P938" s="6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4"/>
    </row>
    <row r="939" spans="16:46" ht="14.1" customHeight="1" x14ac:dyDescent="0.25">
      <c r="P939" s="6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4"/>
    </row>
    <row r="940" spans="16:46" ht="14.1" customHeight="1" x14ac:dyDescent="0.25">
      <c r="P940" s="6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4"/>
    </row>
    <row r="941" spans="16:46" ht="14.1" customHeight="1" x14ac:dyDescent="0.25">
      <c r="P941" s="6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4"/>
    </row>
    <row r="942" spans="16:46" ht="14.1" customHeight="1" x14ac:dyDescent="0.25">
      <c r="P942" s="6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4"/>
    </row>
    <row r="943" spans="16:46" ht="14.1" customHeight="1" x14ac:dyDescent="0.25">
      <c r="P943" s="6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4"/>
    </row>
    <row r="944" spans="16:46" ht="14.1" customHeight="1" x14ac:dyDescent="0.25">
      <c r="P944" s="6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4"/>
    </row>
    <row r="945" spans="16:46" ht="14.1" customHeight="1" x14ac:dyDescent="0.25">
      <c r="P945" s="6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4"/>
    </row>
    <row r="946" spans="16:46" ht="14.1" customHeight="1" x14ac:dyDescent="0.25">
      <c r="P946" s="6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4"/>
    </row>
    <row r="947" spans="16:46" ht="14.1" customHeight="1" x14ac:dyDescent="0.25">
      <c r="P947" s="6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4"/>
    </row>
    <row r="948" spans="16:46" ht="14.1" customHeight="1" x14ac:dyDescent="0.25">
      <c r="P948" s="6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4"/>
    </row>
    <row r="949" spans="16:46" ht="14.1" customHeight="1" x14ac:dyDescent="0.25">
      <c r="P949" s="6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4"/>
    </row>
    <row r="950" spans="16:46" ht="14.1" customHeight="1" x14ac:dyDescent="0.25">
      <c r="P950" s="6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4"/>
    </row>
    <row r="951" spans="16:46" ht="14.1" customHeight="1" x14ac:dyDescent="0.25">
      <c r="P951" s="6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4"/>
    </row>
    <row r="952" spans="16:46" ht="14.1" customHeight="1" x14ac:dyDescent="0.25">
      <c r="P952" s="6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4"/>
    </row>
    <row r="953" spans="16:46" ht="14.1" customHeight="1" x14ac:dyDescent="0.25">
      <c r="P953" s="6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4"/>
    </row>
    <row r="954" spans="16:46" ht="14.1" customHeight="1" x14ac:dyDescent="0.25">
      <c r="P954" s="6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4"/>
    </row>
    <row r="955" spans="16:46" ht="14.1" customHeight="1" x14ac:dyDescent="0.25">
      <c r="P955" s="6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4"/>
    </row>
    <row r="956" spans="16:46" ht="14.1" customHeight="1" x14ac:dyDescent="0.25">
      <c r="P956" s="6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4"/>
    </row>
    <row r="957" spans="16:46" ht="14.1" customHeight="1" x14ac:dyDescent="0.25">
      <c r="P957" s="6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4"/>
    </row>
    <row r="958" spans="16:46" ht="14.1" customHeight="1" x14ac:dyDescent="0.25">
      <c r="P958" s="6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4"/>
    </row>
    <row r="959" spans="16:46" ht="14.1" customHeight="1" x14ac:dyDescent="0.25">
      <c r="P959" s="6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4"/>
    </row>
    <row r="960" spans="16:46" ht="14.1" customHeight="1" x14ac:dyDescent="0.25">
      <c r="P960" s="6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4"/>
    </row>
    <row r="961" spans="16:46" ht="14.1" customHeight="1" x14ac:dyDescent="0.25">
      <c r="P961" s="6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4"/>
    </row>
    <row r="962" spans="16:46" ht="14.1" customHeight="1" x14ac:dyDescent="0.25">
      <c r="P962" s="6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4"/>
    </row>
    <row r="963" spans="16:46" ht="14.1" customHeight="1" x14ac:dyDescent="0.25">
      <c r="P963" s="6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4"/>
    </row>
    <row r="964" spans="16:46" ht="14.1" customHeight="1" x14ac:dyDescent="0.25">
      <c r="P964" s="6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4"/>
    </row>
    <row r="965" spans="16:46" ht="14.1" customHeight="1" x14ac:dyDescent="0.25">
      <c r="P965" s="6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4"/>
    </row>
    <row r="966" spans="16:46" ht="14.1" customHeight="1" x14ac:dyDescent="0.25">
      <c r="P966" s="6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4"/>
    </row>
    <row r="967" spans="16:46" ht="14.1" customHeight="1" x14ac:dyDescent="0.25">
      <c r="P967" s="6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4"/>
    </row>
    <row r="968" spans="16:46" ht="14.1" customHeight="1" x14ac:dyDescent="0.25">
      <c r="P968" s="6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4"/>
    </row>
    <row r="969" spans="16:46" ht="14.1" customHeight="1" x14ac:dyDescent="0.25">
      <c r="P969" s="6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4"/>
    </row>
    <row r="970" spans="16:46" ht="14.1" customHeight="1" x14ac:dyDescent="0.25">
      <c r="P970" s="6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4"/>
    </row>
    <row r="971" spans="16:46" ht="14.1" customHeight="1" x14ac:dyDescent="0.25">
      <c r="P971" s="6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4"/>
    </row>
    <row r="972" spans="16:46" ht="14.1" customHeight="1" x14ac:dyDescent="0.25">
      <c r="P972" s="6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4"/>
    </row>
    <row r="973" spans="16:46" ht="14.1" customHeight="1" x14ac:dyDescent="0.25">
      <c r="P973" s="6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4"/>
    </row>
    <row r="974" spans="16:46" ht="14.1" customHeight="1" x14ac:dyDescent="0.25">
      <c r="P974" s="6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4"/>
    </row>
    <row r="975" spans="16:46" ht="14.1" customHeight="1" x14ac:dyDescent="0.25">
      <c r="P975" s="6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4"/>
    </row>
    <row r="976" spans="16:46" ht="14.1" customHeight="1" x14ac:dyDescent="0.25">
      <c r="P976" s="6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4"/>
    </row>
    <row r="977" spans="16:46" ht="14.1" customHeight="1" x14ac:dyDescent="0.25">
      <c r="P977" s="6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4"/>
    </row>
    <row r="978" spans="16:46" ht="14.1" customHeight="1" x14ac:dyDescent="0.25">
      <c r="P978" s="6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4"/>
    </row>
    <row r="979" spans="16:46" ht="14.1" customHeight="1" x14ac:dyDescent="0.25">
      <c r="P979" s="6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4"/>
    </row>
    <row r="980" spans="16:46" ht="14.1" customHeight="1" x14ac:dyDescent="0.25">
      <c r="P980" s="6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4"/>
    </row>
    <row r="981" spans="16:46" ht="14.1" customHeight="1" x14ac:dyDescent="0.25">
      <c r="P981" s="6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4"/>
    </row>
    <row r="982" spans="16:46" ht="14.1" customHeight="1" x14ac:dyDescent="0.25">
      <c r="P982" s="6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4"/>
    </row>
    <row r="983" spans="16:46" ht="14.1" customHeight="1" x14ac:dyDescent="0.25">
      <c r="P983" s="6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4"/>
    </row>
    <row r="984" spans="16:46" ht="14.1" customHeight="1" x14ac:dyDescent="0.25">
      <c r="P984" s="6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4"/>
    </row>
    <row r="985" spans="16:46" ht="14.1" customHeight="1" x14ac:dyDescent="0.25">
      <c r="P985" s="6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4"/>
    </row>
    <row r="986" spans="16:46" ht="14.1" customHeight="1" x14ac:dyDescent="0.25">
      <c r="P986" s="6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4"/>
    </row>
    <row r="987" spans="16:46" ht="14.1" customHeight="1" x14ac:dyDescent="0.25">
      <c r="P987" s="6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4"/>
    </row>
    <row r="988" spans="16:46" ht="14.1" customHeight="1" x14ac:dyDescent="0.25">
      <c r="P988" s="6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4"/>
    </row>
    <row r="989" spans="16:46" ht="14.1" customHeight="1" x14ac:dyDescent="0.25">
      <c r="P989" s="6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4"/>
    </row>
    <row r="990" spans="16:46" ht="14.1" customHeight="1" x14ac:dyDescent="0.25">
      <c r="P990" s="6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4"/>
    </row>
    <row r="991" spans="16:46" ht="14.1" customHeight="1" x14ac:dyDescent="0.25">
      <c r="P991" s="6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4"/>
    </row>
    <row r="992" spans="16:46" ht="14.1" customHeight="1" x14ac:dyDescent="0.25">
      <c r="P992" s="6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4"/>
    </row>
    <row r="993" spans="16:46" ht="14.1" customHeight="1" x14ac:dyDescent="0.25">
      <c r="P993" s="6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4"/>
    </row>
    <row r="994" spans="16:46" ht="14.1" customHeight="1" x14ac:dyDescent="0.25">
      <c r="P994" s="6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4"/>
    </row>
    <row r="995" spans="16:46" ht="14.1" customHeight="1" x14ac:dyDescent="0.25">
      <c r="P995" s="6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4"/>
    </row>
    <row r="996" spans="16:46" ht="14.1" customHeight="1" x14ac:dyDescent="0.25">
      <c r="P996" s="6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4"/>
    </row>
    <row r="997" spans="16:46" ht="14.1" customHeight="1" x14ac:dyDescent="0.25">
      <c r="P997" s="6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4"/>
    </row>
    <row r="998" spans="16:46" ht="14.1" customHeight="1" x14ac:dyDescent="0.25">
      <c r="P998" s="6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4"/>
    </row>
    <row r="999" spans="16:46" ht="14.1" customHeight="1" x14ac:dyDescent="0.25">
      <c r="P999" s="6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4"/>
    </row>
    <row r="1000" spans="16:46" ht="14.1" customHeight="1" x14ac:dyDescent="0.25">
      <c r="P1000" s="6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4"/>
    </row>
    <row r="1001" spans="16:46" ht="14.1" customHeight="1" x14ac:dyDescent="0.25">
      <c r="P1001" s="6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4"/>
    </row>
    <row r="1002" spans="16:46" ht="14.1" customHeight="1" x14ac:dyDescent="0.25">
      <c r="P1002" s="6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4"/>
    </row>
    <row r="1003" spans="16:46" ht="14.1" customHeight="1" x14ac:dyDescent="0.25">
      <c r="P1003" s="6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4"/>
    </row>
    <row r="1004" spans="16:46" ht="14.1" customHeight="1" x14ac:dyDescent="0.25">
      <c r="P1004" s="6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4"/>
    </row>
    <row r="1005" spans="16:46" ht="14.1" customHeight="1" x14ac:dyDescent="0.25">
      <c r="P1005" s="6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4"/>
    </row>
    <row r="1006" spans="16:46" ht="14.1" customHeight="1" x14ac:dyDescent="0.25">
      <c r="P1006" s="6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4"/>
    </row>
    <row r="1007" spans="16:46" ht="14.1" customHeight="1" x14ac:dyDescent="0.25">
      <c r="P1007" s="6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4"/>
    </row>
    <row r="1008" spans="16:46" ht="14.1" customHeight="1" x14ac:dyDescent="0.25">
      <c r="P1008" s="6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4"/>
    </row>
    <row r="1009" spans="16:46" ht="14.1" customHeight="1" x14ac:dyDescent="0.25">
      <c r="P1009" s="6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4"/>
    </row>
    <row r="1010" spans="16:46" ht="14.1" customHeight="1" x14ac:dyDescent="0.25">
      <c r="P1010" s="6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4"/>
    </row>
    <row r="1011" spans="16:46" ht="14.1" customHeight="1" x14ac:dyDescent="0.25">
      <c r="P1011" s="6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4"/>
    </row>
    <row r="1012" spans="16:46" ht="14.1" customHeight="1" x14ac:dyDescent="0.25">
      <c r="P1012" s="6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4"/>
    </row>
    <row r="1013" spans="16:46" ht="14.1" customHeight="1" x14ac:dyDescent="0.25">
      <c r="P1013" s="6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4"/>
    </row>
    <row r="1014" spans="16:46" ht="14.1" customHeight="1" x14ac:dyDescent="0.25">
      <c r="P1014" s="6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4"/>
    </row>
    <row r="1015" spans="16:46" ht="14.1" customHeight="1" x14ac:dyDescent="0.25">
      <c r="P1015" s="6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4"/>
    </row>
    <row r="1016" spans="16:46" ht="14.1" customHeight="1" x14ac:dyDescent="0.25">
      <c r="P1016" s="6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4"/>
    </row>
    <row r="1017" spans="16:46" ht="14.1" customHeight="1" x14ac:dyDescent="0.25">
      <c r="P1017" s="6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4"/>
    </row>
    <row r="1018" spans="16:46" ht="14.1" customHeight="1" x14ac:dyDescent="0.25">
      <c r="P1018" s="6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4"/>
    </row>
    <row r="1019" spans="16:46" ht="14.1" customHeight="1" x14ac:dyDescent="0.25">
      <c r="P1019" s="6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4"/>
    </row>
    <row r="1020" spans="16:46" ht="14.1" customHeight="1" x14ac:dyDescent="0.25">
      <c r="P1020" s="6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4"/>
    </row>
    <row r="1021" spans="16:46" ht="14.1" customHeight="1" x14ac:dyDescent="0.25">
      <c r="P1021" s="6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4"/>
    </row>
    <row r="1022" spans="16:46" ht="14.1" customHeight="1" x14ac:dyDescent="0.25">
      <c r="P1022" s="6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4"/>
    </row>
    <row r="1023" spans="16:46" ht="14.1" customHeight="1" x14ac:dyDescent="0.25">
      <c r="P1023" s="6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4"/>
    </row>
    <row r="1024" spans="16:46" ht="14.1" customHeight="1" x14ac:dyDescent="0.25">
      <c r="P1024" s="6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4"/>
    </row>
    <row r="1025" spans="16:46" ht="14.1" customHeight="1" x14ac:dyDescent="0.25">
      <c r="P1025" s="6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4"/>
    </row>
    <row r="1026" spans="16:46" ht="14.1" customHeight="1" x14ac:dyDescent="0.25">
      <c r="P1026" s="6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4"/>
    </row>
    <row r="1027" spans="16:46" ht="14.1" customHeight="1" x14ac:dyDescent="0.25">
      <c r="P1027" s="6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4"/>
    </row>
    <row r="1028" spans="16:46" ht="14.1" customHeight="1" x14ac:dyDescent="0.25">
      <c r="P1028" s="6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4"/>
    </row>
    <row r="1029" spans="16:46" ht="14.1" customHeight="1" x14ac:dyDescent="0.25">
      <c r="P1029" s="6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4"/>
    </row>
    <row r="1030" spans="16:46" ht="14.1" customHeight="1" x14ac:dyDescent="0.25">
      <c r="P1030" s="6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4"/>
    </row>
    <row r="1031" spans="16:46" ht="14.1" customHeight="1" x14ac:dyDescent="0.25">
      <c r="P1031" s="6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4"/>
    </row>
    <row r="1032" spans="16:46" ht="14.1" customHeight="1" x14ac:dyDescent="0.25">
      <c r="P1032" s="6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4"/>
    </row>
    <row r="1033" spans="16:46" ht="14.1" customHeight="1" x14ac:dyDescent="0.25">
      <c r="P1033" s="6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4"/>
    </row>
    <row r="1034" spans="16:46" ht="14.1" customHeight="1" x14ac:dyDescent="0.25">
      <c r="P1034" s="6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4"/>
    </row>
    <row r="1035" spans="16:46" ht="14.1" customHeight="1" x14ac:dyDescent="0.25">
      <c r="P1035" s="6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4"/>
    </row>
    <row r="1036" spans="16:46" ht="14.1" customHeight="1" x14ac:dyDescent="0.25">
      <c r="P1036" s="6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4"/>
    </row>
    <row r="1037" spans="16:46" ht="14.1" customHeight="1" x14ac:dyDescent="0.25">
      <c r="P1037" s="6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4"/>
    </row>
    <row r="1038" spans="16:46" ht="14.1" customHeight="1" x14ac:dyDescent="0.25">
      <c r="P1038" s="6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4"/>
    </row>
    <row r="1039" spans="16:46" ht="14.1" customHeight="1" x14ac:dyDescent="0.25">
      <c r="P1039" s="6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4"/>
    </row>
    <row r="1040" spans="16:46" ht="14.1" customHeight="1" x14ac:dyDescent="0.25">
      <c r="P1040" s="6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4"/>
    </row>
    <row r="1041" spans="16:46" ht="14.1" customHeight="1" x14ac:dyDescent="0.25">
      <c r="P1041" s="6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4"/>
    </row>
    <row r="1042" spans="16:46" ht="14.1" customHeight="1" x14ac:dyDescent="0.25">
      <c r="P1042" s="6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4"/>
    </row>
    <row r="1043" spans="16:46" ht="14.1" customHeight="1" x14ac:dyDescent="0.25">
      <c r="P1043" s="6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4"/>
    </row>
    <row r="1044" spans="16:46" ht="14.1" customHeight="1" x14ac:dyDescent="0.25">
      <c r="P1044" s="6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4"/>
    </row>
    <row r="1045" spans="16:46" ht="14.1" customHeight="1" x14ac:dyDescent="0.25">
      <c r="P1045" s="6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4"/>
    </row>
    <row r="1046" spans="16:46" ht="14.1" customHeight="1" x14ac:dyDescent="0.25">
      <c r="P1046" s="6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4"/>
    </row>
    <row r="1047" spans="16:46" ht="14.1" customHeight="1" x14ac:dyDescent="0.25">
      <c r="P1047" s="6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4"/>
    </row>
    <row r="1048" spans="16:46" ht="14.1" customHeight="1" x14ac:dyDescent="0.25">
      <c r="P1048" s="6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4"/>
    </row>
    <row r="1049" spans="16:46" ht="14.1" customHeight="1" x14ac:dyDescent="0.25">
      <c r="P1049" s="6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4"/>
    </row>
    <row r="1050" spans="16:46" ht="14.1" customHeight="1" x14ac:dyDescent="0.25">
      <c r="P1050" s="6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4"/>
    </row>
    <row r="1051" spans="16:46" ht="14.1" customHeight="1" x14ac:dyDescent="0.25">
      <c r="P1051" s="6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4"/>
    </row>
    <row r="1052" spans="16:46" ht="14.1" customHeight="1" x14ac:dyDescent="0.25">
      <c r="P1052" s="6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4"/>
    </row>
    <row r="1053" spans="16:46" ht="14.1" customHeight="1" x14ac:dyDescent="0.25">
      <c r="P1053" s="6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4"/>
    </row>
    <row r="1054" spans="16:46" ht="14.1" customHeight="1" x14ac:dyDescent="0.25">
      <c r="P1054" s="6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4"/>
    </row>
    <row r="1055" spans="16:46" ht="14.1" customHeight="1" x14ac:dyDescent="0.25">
      <c r="P1055" s="6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4"/>
    </row>
    <row r="1056" spans="16:46" ht="14.1" customHeight="1" x14ac:dyDescent="0.25">
      <c r="P1056" s="6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4"/>
    </row>
    <row r="1057" spans="16:46" ht="14.1" customHeight="1" x14ac:dyDescent="0.25">
      <c r="P1057" s="6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4"/>
    </row>
    <row r="1058" spans="16:46" ht="14.1" customHeight="1" x14ac:dyDescent="0.25">
      <c r="P1058" s="6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4"/>
    </row>
    <row r="1059" spans="16:46" ht="14.1" customHeight="1" x14ac:dyDescent="0.25">
      <c r="P1059" s="6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4"/>
    </row>
    <row r="1060" spans="16:46" ht="14.1" customHeight="1" x14ac:dyDescent="0.25">
      <c r="P1060" s="6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4"/>
    </row>
    <row r="1061" spans="16:46" ht="14.1" customHeight="1" x14ac:dyDescent="0.25">
      <c r="P1061" s="6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4"/>
    </row>
    <row r="1062" spans="16:46" ht="14.1" customHeight="1" x14ac:dyDescent="0.25">
      <c r="P1062" s="6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4"/>
    </row>
    <row r="1063" spans="16:46" ht="14.1" customHeight="1" x14ac:dyDescent="0.25">
      <c r="P1063" s="6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4"/>
    </row>
    <row r="1064" spans="16:46" ht="14.1" customHeight="1" x14ac:dyDescent="0.25">
      <c r="P1064" s="6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4"/>
    </row>
    <row r="1065" spans="16:46" ht="14.1" customHeight="1" x14ac:dyDescent="0.25">
      <c r="P1065" s="6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4"/>
    </row>
    <row r="1066" spans="16:46" ht="14.1" customHeight="1" x14ac:dyDescent="0.25">
      <c r="P1066" s="6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4"/>
    </row>
    <row r="1067" spans="16:46" ht="14.1" customHeight="1" x14ac:dyDescent="0.25">
      <c r="P1067" s="6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4"/>
    </row>
    <row r="1068" spans="16:46" ht="14.1" customHeight="1" x14ac:dyDescent="0.25">
      <c r="P1068" s="6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4"/>
    </row>
    <row r="1069" spans="16:46" ht="14.1" customHeight="1" x14ac:dyDescent="0.25">
      <c r="P1069" s="6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4"/>
    </row>
    <row r="1070" spans="16:46" ht="14.1" customHeight="1" x14ac:dyDescent="0.25">
      <c r="P1070" s="6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4"/>
    </row>
    <row r="1071" spans="16:46" ht="14.1" customHeight="1" x14ac:dyDescent="0.25">
      <c r="P1071" s="6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4"/>
    </row>
    <row r="1072" spans="16:46" ht="14.1" customHeight="1" x14ac:dyDescent="0.25">
      <c r="P1072" s="6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4"/>
    </row>
    <row r="1073" spans="16:46" ht="14.1" customHeight="1" x14ac:dyDescent="0.25">
      <c r="P1073" s="6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4"/>
    </row>
    <row r="1074" spans="16:46" ht="14.1" customHeight="1" x14ac:dyDescent="0.25">
      <c r="P1074" s="6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4"/>
    </row>
    <row r="1075" spans="16:46" ht="14.1" customHeight="1" x14ac:dyDescent="0.25">
      <c r="P1075" s="6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4"/>
    </row>
    <row r="1076" spans="16:46" ht="14.1" customHeight="1" x14ac:dyDescent="0.25">
      <c r="P1076" s="6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4"/>
    </row>
    <row r="1077" spans="16:46" ht="14.1" customHeight="1" x14ac:dyDescent="0.25">
      <c r="P1077" s="6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4"/>
    </row>
    <row r="1078" spans="16:46" ht="14.1" customHeight="1" x14ac:dyDescent="0.25">
      <c r="P1078" s="6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4"/>
    </row>
    <row r="1079" spans="16:46" ht="14.1" customHeight="1" x14ac:dyDescent="0.25">
      <c r="P1079" s="6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4"/>
    </row>
    <row r="1080" spans="16:46" ht="14.1" customHeight="1" x14ac:dyDescent="0.25">
      <c r="P1080" s="6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4"/>
    </row>
    <row r="1081" spans="16:46" ht="14.1" customHeight="1" x14ac:dyDescent="0.25">
      <c r="P1081" s="6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4"/>
    </row>
    <row r="1082" spans="16:46" ht="14.1" customHeight="1" x14ac:dyDescent="0.25">
      <c r="P1082" s="6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4"/>
    </row>
    <row r="1083" spans="16:46" ht="14.1" customHeight="1" x14ac:dyDescent="0.25">
      <c r="P1083" s="6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4"/>
    </row>
    <row r="1084" spans="16:46" ht="14.1" customHeight="1" x14ac:dyDescent="0.25">
      <c r="P1084" s="6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4"/>
    </row>
    <row r="1085" spans="16:46" ht="14.1" customHeight="1" x14ac:dyDescent="0.25">
      <c r="P1085" s="6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4"/>
    </row>
    <row r="1086" spans="16:46" ht="14.1" customHeight="1" x14ac:dyDescent="0.25">
      <c r="P1086" s="6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4"/>
    </row>
    <row r="1087" spans="16:46" ht="14.1" customHeight="1" x14ac:dyDescent="0.25">
      <c r="P1087" s="6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4"/>
    </row>
    <row r="1088" spans="16:46" ht="14.1" customHeight="1" x14ac:dyDescent="0.25">
      <c r="P1088" s="6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4"/>
    </row>
    <row r="1089" spans="16:46" ht="14.1" customHeight="1" x14ac:dyDescent="0.25">
      <c r="P1089" s="6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4"/>
    </row>
    <row r="1090" spans="16:46" ht="14.1" customHeight="1" x14ac:dyDescent="0.25">
      <c r="P1090" s="6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4"/>
    </row>
    <row r="1091" spans="16:46" ht="14.1" customHeight="1" x14ac:dyDescent="0.25">
      <c r="P1091" s="6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4"/>
    </row>
    <row r="1092" spans="16:46" ht="14.1" customHeight="1" x14ac:dyDescent="0.25">
      <c r="P1092" s="6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4"/>
    </row>
    <row r="1093" spans="16:46" ht="14.1" customHeight="1" x14ac:dyDescent="0.25">
      <c r="P1093" s="6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4"/>
    </row>
    <row r="1094" spans="16:46" ht="14.1" customHeight="1" x14ac:dyDescent="0.25">
      <c r="P1094" s="6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4"/>
    </row>
    <row r="1095" spans="16:46" ht="14.1" customHeight="1" x14ac:dyDescent="0.25">
      <c r="P1095" s="6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4"/>
    </row>
    <row r="1096" spans="16:46" ht="14.1" customHeight="1" x14ac:dyDescent="0.25">
      <c r="P1096" s="6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4"/>
    </row>
    <row r="1097" spans="16:46" ht="14.1" customHeight="1" x14ac:dyDescent="0.25">
      <c r="P1097" s="6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4"/>
    </row>
    <row r="1098" spans="16:46" ht="14.1" customHeight="1" x14ac:dyDescent="0.25">
      <c r="P1098" s="6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4"/>
    </row>
    <row r="1099" spans="16:46" ht="14.1" customHeight="1" x14ac:dyDescent="0.25">
      <c r="P1099" s="6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4"/>
    </row>
    <row r="1100" spans="16:46" ht="14.1" customHeight="1" x14ac:dyDescent="0.25">
      <c r="P1100" s="6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4"/>
    </row>
    <row r="1101" spans="16:46" ht="14.1" customHeight="1" x14ac:dyDescent="0.25">
      <c r="P1101" s="6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4"/>
    </row>
    <row r="1102" spans="16:46" ht="14.1" customHeight="1" x14ac:dyDescent="0.25">
      <c r="P1102" s="6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4"/>
    </row>
    <row r="1103" spans="16:46" ht="14.1" customHeight="1" x14ac:dyDescent="0.25">
      <c r="P1103" s="6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4"/>
    </row>
    <row r="1104" spans="16:46" ht="14.1" customHeight="1" x14ac:dyDescent="0.25">
      <c r="P1104" s="6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4"/>
    </row>
    <row r="1105" spans="16:46" ht="14.1" customHeight="1" x14ac:dyDescent="0.25">
      <c r="P1105" s="6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4"/>
    </row>
    <row r="1106" spans="16:46" ht="14.1" customHeight="1" x14ac:dyDescent="0.25">
      <c r="P1106" s="6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4"/>
    </row>
    <row r="1107" spans="16:46" ht="14.1" customHeight="1" x14ac:dyDescent="0.25">
      <c r="P1107" s="6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4"/>
    </row>
    <row r="1108" spans="16:46" ht="14.1" customHeight="1" x14ac:dyDescent="0.25">
      <c r="P1108" s="6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4"/>
    </row>
    <row r="1109" spans="16:46" ht="14.1" customHeight="1" x14ac:dyDescent="0.25">
      <c r="P1109" s="6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4"/>
    </row>
    <row r="1110" spans="16:46" ht="14.1" customHeight="1" x14ac:dyDescent="0.25">
      <c r="P1110" s="6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4"/>
    </row>
    <row r="1111" spans="16:46" ht="14.1" customHeight="1" x14ac:dyDescent="0.25">
      <c r="P1111" s="6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4"/>
    </row>
    <row r="1112" spans="16:46" ht="14.1" customHeight="1" x14ac:dyDescent="0.25">
      <c r="P1112" s="6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4"/>
    </row>
    <row r="1113" spans="16:46" ht="14.1" customHeight="1" x14ac:dyDescent="0.25">
      <c r="P1113" s="6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4"/>
    </row>
    <row r="1114" spans="16:46" ht="14.1" customHeight="1" x14ac:dyDescent="0.25">
      <c r="P1114" s="6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4"/>
    </row>
    <row r="1115" spans="16:46" ht="14.1" customHeight="1" x14ac:dyDescent="0.25">
      <c r="P1115" s="6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4"/>
    </row>
    <row r="1116" spans="16:46" ht="14.1" customHeight="1" x14ac:dyDescent="0.25">
      <c r="P1116" s="6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4"/>
    </row>
    <row r="1117" spans="16:46" ht="14.1" customHeight="1" x14ac:dyDescent="0.25">
      <c r="P1117" s="6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4"/>
    </row>
    <row r="1118" spans="16:46" ht="14.1" customHeight="1" x14ac:dyDescent="0.25">
      <c r="P1118" s="6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4"/>
    </row>
    <row r="1119" spans="16:46" ht="14.1" customHeight="1" x14ac:dyDescent="0.25">
      <c r="P1119" s="6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4"/>
    </row>
    <row r="1120" spans="16:46" ht="14.1" customHeight="1" x14ac:dyDescent="0.25">
      <c r="P1120" s="6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4"/>
    </row>
    <row r="1121" spans="16:46" ht="14.1" customHeight="1" x14ac:dyDescent="0.25">
      <c r="P1121" s="6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4"/>
    </row>
    <row r="1122" spans="16:46" ht="14.1" customHeight="1" x14ac:dyDescent="0.25">
      <c r="P1122" s="6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4"/>
    </row>
    <row r="1123" spans="16:46" ht="14.1" customHeight="1" x14ac:dyDescent="0.25">
      <c r="P1123" s="6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4"/>
    </row>
    <row r="1124" spans="16:46" ht="14.1" customHeight="1" x14ac:dyDescent="0.25">
      <c r="P1124" s="6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4"/>
    </row>
    <row r="1125" spans="16:46" ht="14.1" customHeight="1" x14ac:dyDescent="0.25">
      <c r="P1125" s="6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4"/>
    </row>
    <row r="1126" spans="16:46" ht="14.1" customHeight="1" x14ac:dyDescent="0.25">
      <c r="P1126" s="6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4"/>
    </row>
    <row r="1127" spans="16:46" ht="14.1" customHeight="1" x14ac:dyDescent="0.25">
      <c r="P1127" s="6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4"/>
    </row>
    <row r="1128" spans="16:46" ht="14.1" customHeight="1" x14ac:dyDescent="0.25">
      <c r="P1128" s="6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4"/>
    </row>
    <row r="1129" spans="16:46" ht="14.1" customHeight="1" x14ac:dyDescent="0.25">
      <c r="P1129" s="6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4"/>
    </row>
    <row r="1130" spans="16:46" ht="14.1" customHeight="1" x14ac:dyDescent="0.25">
      <c r="P1130" s="6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4"/>
    </row>
    <row r="1131" spans="16:46" ht="14.1" customHeight="1" x14ac:dyDescent="0.25">
      <c r="P1131" s="6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4"/>
    </row>
    <row r="1132" spans="16:46" ht="14.1" customHeight="1" x14ac:dyDescent="0.25">
      <c r="P1132" s="6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4"/>
    </row>
    <row r="1133" spans="16:46" ht="14.1" customHeight="1" x14ac:dyDescent="0.25">
      <c r="P1133" s="6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4"/>
    </row>
    <row r="1134" spans="16:46" ht="14.1" customHeight="1" x14ac:dyDescent="0.25">
      <c r="P1134" s="6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4"/>
    </row>
    <row r="1135" spans="16:46" ht="14.1" customHeight="1" x14ac:dyDescent="0.25">
      <c r="P1135" s="6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4"/>
    </row>
    <row r="1136" spans="16:46" ht="14.1" customHeight="1" x14ac:dyDescent="0.25">
      <c r="P1136" s="6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4"/>
    </row>
    <row r="1137" spans="16:46" ht="14.1" customHeight="1" x14ac:dyDescent="0.25">
      <c r="P1137" s="6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4"/>
    </row>
    <row r="1138" spans="16:46" ht="14.1" customHeight="1" x14ac:dyDescent="0.25">
      <c r="P1138" s="6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4"/>
    </row>
    <row r="1139" spans="16:46" ht="14.1" customHeight="1" x14ac:dyDescent="0.25">
      <c r="P1139" s="6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4"/>
    </row>
    <row r="1140" spans="16:46" ht="14.1" customHeight="1" x14ac:dyDescent="0.25">
      <c r="P1140" s="6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4"/>
    </row>
    <row r="1141" spans="16:46" ht="14.1" customHeight="1" x14ac:dyDescent="0.25">
      <c r="P1141" s="6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4"/>
    </row>
    <row r="1142" spans="16:46" ht="14.1" customHeight="1" x14ac:dyDescent="0.25">
      <c r="P1142" s="6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4"/>
    </row>
    <row r="1143" spans="16:46" ht="14.1" customHeight="1" x14ac:dyDescent="0.25">
      <c r="P1143" s="6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4"/>
    </row>
    <row r="1144" spans="16:46" ht="14.1" customHeight="1" x14ac:dyDescent="0.25">
      <c r="P1144" s="6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4"/>
    </row>
    <row r="1145" spans="16:46" ht="14.1" customHeight="1" x14ac:dyDescent="0.25">
      <c r="P1145" s="6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4"/>
    </row>
    <row r="1146" spans="16:46" ht="14.1" customHeight="1" x14ac:dyDescent="0.25">
      <c r="P1146" s="6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4"/>
    </row>
    <row r="1147" spans="16:46" ht="14.1" customHeight="1" x14ac:dyDescent="0.25">
      <c r="P1147" s="6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4"/>
    </row>
    <row r="1148" spans="16:46" ht="14.1" customHeight="1" x14ac:dyDescent="0.25">
      <c r="P1148" s="6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4"/>
    </row>
    <row r="1149" spans="16:46" ht="14.1" customHeight="1" x14ac:dyDescent="0.25">
      <c r="P1149" s="6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4"/>
    </row>
    <row r="1150" spans="16:46" ht="14.1" customHeight="1" x14ac:dyDescent="0.25">
      <c r="P1150" s="6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4"/>
    </row>
    <row r="1151" spans="16:46" ht="14.1" customHeight="1" x14ac:dyDescent="0.25">
      <c r="P1151" s="6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4"/>
    </row>
    <row r="1152" spans="16:46" ht="14.1" customHeight="1" x14ac:dyDescent="0.25">
      <c r="P1152" s="6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4"/>
    </row>
    <row r="1153" spans="16:46" ht="14.1" customHeight="1" x14ac:dyDescent="0.25">
      <c r="P1153" s="6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4"/>
    </row>
    <row r="1154" spans="16:46" ht="14.1" customHeight="1" x14ac:dyDescent="0.25">
      <c r="P1154" s="6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4"/>
    </row>
    <row r="1155" spans="16:46" ht="14.1" customHeight="1" x14ac:dyDescent="0.25">
      <c r="P1155" s="6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4"/>
    </row>
    <row r="1156" spans="16:46" ht="14.1" customHeight="1" x14ac:dyDescent="0.25">
      <c r="P1156" s="6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4"/>
    </row>
    <row r="1157" spans="16:46" ht="14.1" customHeight="1" x14ac:dyDescent="0.25">
      <c r="P1157" s="6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4"/>
    </row>
    <row r="1158" spans="16:46" ht="14.1" customHeight="1" x14ac:dyDescent="0.25">
      <c r="P1158" s="6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4"/>
    </row>
    <row r="1159" spans="16:46" ht="14.1" customHeight="1" x14ac:dyDescent="0.25">
      <c r="P1159" s="6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4"/>
    </row>
    <row r="1160" spans="16:46" ht="14.1" customHeight="1" x14ac:dyDescent="0.25">
      <c r="P1160" s="6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4"/>
    </row>
    <row r="1161" spans="16:46" ht="14.1" customHeight="1" x14ac:dyDescent="0.25">
      <c r="P1161" s="6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4"/>
    </row>
    <row r="1162" spans="16:46" ht="14.1" customHeight="1" x14ac:dyDescent="0.25">
      <c r="P1162" s="6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4"/>
    </row>
    <row r="1163" spans="16:46" ht="14.1" customHeight="1" x14ac:dyDescent="0.25">
      <c r="P1163" s="6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4"/>
    </row>
    <row r="1164" spans="16:46" ht="14.1" customHeight="1" x14ac:dyDescent="0.25">
      <c r="P1164" s="6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4"/>
    </row>
    <row r="1165" spans="16:46" ht="14.1" customHeight="1" x14ac:dyDescent="0.25">
      <c r="P1165" s="6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4"/>
    </row>
    <row r="1166" spans="16:46" ht="14.1" customHeight="1" x14ac:dyDescent="0.25">
      <c r="P1166" s="6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4"/>
    </row>
    <row r="1167" spans="16:46" ht="14.1" customHeight="1" x14ac:dyDescent="0.25">
      <c r="P1167" s="6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4"/>
    </row>
    <row r="1168" spans="16:46" ht="14.1" customHeight="1" x14ac:dyDescent="0.25">
      <c r="P1168" s="6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4"/>
    </row>
    <row r="1169" spans="16:46" ht="14.1" customHeight="1" x14ac:dyDescent="0.25">
      <c r="P1169" s="6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4"/>
    </row>
    <row r="1170" spans="16:46" ht="14.1" customHeight="1" x14ac:dyDescent="0.25">
      <c r="P1170" s="6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4"/>
    </row>
    <row r="1171" spans="16:46" ht="14.1" customHeight="1" x14ac:dyDescent="0.25">
      <c r="P1171" s="6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4"/>
    </row>
    <row r="1172" spans="16:46" ht="14.1" customHeight="1" x14ac:dyDescent="0.25">
      <c r="P1172" s="6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4"/>
    </row>
    <row r="1173" spans="16:46" ht="14.1" customHeight="1" x14ac:dyDescent="0.25">
      <c r="P1173" s="6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4"/>
    </row>
    <row r="1174" spans="16:46" ht="14.1" customHeight="1" x14ac:dyDescent="0.25">
      <c r="P1174" s="6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4"/>
    </row>
    <row r="1175" spans="16:46" ht="14.1" customHeight="1" x14ac:dyDescent="0.25">
      <c r="P1175" s="6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4"/>
    </row>
    <row r="1176" spans="16:46" ht="14.1" customHeight="1" x14ac:dyDescent="0.25">
      <c r="P1176" s="6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4"/>
    </row>
    <row r="1177" spans="16:46" ht="14.1" customHeight="1" x14ac:dyDescent="0.25">
      <c r="P1177" s="6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4"/>
    </row>
    <row r="1178" spans="16:46" ht="14.1" customHeight="1" x14ac:dyDescent="0.25">
      <c r="P1178" s="6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4"/>
    </row>
    <row r="1179" spans="16:46" ht="14.1" customHeight="1" x14ac:dyDescent="0.25">
      <c r="P1179" s="6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4"/>
    </row>
    <row r="1180" spans="16:46" ht="14.1" customHeight="1" x14ac:dyDescent="0.25">
      <c r="P1180" s="6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4"/>
    </row>
    <row r="1181" spans="16:46" ht="14.1" customHeight="1" x14ac:dyDescent="0.25">
      <c r="P1181" s="6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4"/>
    </row>
    <row r="1182" spans="16:46" ht="14.1" customHeight="1" x14ac:dyDescent="0.25">
      <c r="P1182" s="6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4"/>
    </row>
    <row r="1183" spans="16:46" ht="14.1" customHeight="1" x14ac:dyDescent="0.25">
      <c r="P1183" s="6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4"/>
    </row>
    <row r="1184" spans="16:46" ht="14.1" customHeight="1" x14ac:dyDescent="0.25">
      <c r="P1184" s="6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4"/>
    </row>
    <row r="1185" spans="16:46" ht="14.1" customHeight="1" x14ac:dyDescent="0.25">
      <c r="P1185" s="6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4"/>
    </row>
    <row r="1186" spans="16:46" ht="14.1" customHeight="1" x14ac:dyDescent="0.25">
      <c r="P1186" s="6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4"/>
    </row>
    <row r="1187" spans="16:46" ht="14.1" customHeight="1" x14ac:dyDescent="0.25">
      <c r="P1187" s="6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4"/>
    </row>
    <row r="1188" spans="16:46" ht="14.1" customHeight="1" x14ac:dyDescent="0.25">
      <c r="P1188" s="6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4"/>
    </row>
    <row r="1189" spans="16:46" ht="14.1" customHeight="1" x14ac:dyDescent="0.25">
      <c r="P1189" s="6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4"/>
    </row>
    <row r="1190" spans="16:46" ht="14.1" customHeight="1" x14ac:dyDescent="0.25">
      <c r="P1190" s="6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4"/>
    </row>
    <row r="1191" spans="16:46" ht="14.1" customHeight="1" x14ac:dyDescent="0.25">
      <c r="P1191" s="6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4"/>
    </row>
    <row r="1192" spans="16:46" ht="14.1" customHeight="1" x14ac:dyDescent="0.25">
      <c r="P1192" s="6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4"/>
    </row>
    <row r="1193" spans="16:46" ht="14.1" customHeight="1" x14ac:dyDescent="0.25">
      <c r="P1193" s="6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4"/>
    </row>
    <row r="1194" spans="16:46" ht="14.1" customHeight="1" x14ac:dyDescent="0.25">
      <c r="P1194" s="6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4"/>
    </row>
    <row r="1195" spans="16:46" ht="14.1" customHeight="1" x14ac:dyDescent="0.25">
      <c r="P1195" s="6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4"/>
    </row>
    <row r="1196" spans="16:46" ht="14.1" customHeight="1" x14ac:dyDescent="0.25">
      <c r="P1196" s="6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4"/>
    </row>
    <row r="1197" spans="16:46" ht="14.1" customHeight="1" x14ac:dyDescent="0.25">
      <c r="P1197" s="6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4"/>
    </row>
    <row r="1198" spans="16:46" ht="14.1" customHeight="1" x14ac:dyDescent="0.25">
      <c r="P1198" s="6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4"/>
    </row>
    <row r="1199" spans="16:46" ht="14.1" customHeight="1" x14ac:dyDescent="0.25">
      <c r="P1199" s="6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4"/>
    </row>
    <row r="1200" spans="16:46" ht="14.1" customHeight="1" x14ac:dyDescent="0.25">
      <c r="P1200" s="6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4"/>
    </row>
    <row r="1201" spans="16:46" ht="14.1" customHeight="1" x14ac:dyDescent="0.25">
      <c r="P1201" s="6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4"/>
    </row>
    <row r="1202" spans="16:46" ht="14.1" customHeight="1" x14ac:dyDescent="0.25">
      <c r="P1202" s="6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4"/>
    </row>
    <row r="1203" spans="16:46" ht="14.1" customHeight="1" x14ac:dyDescent="0.25">
      <c r="P1203" s="6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4"/>
    </row>
    <row r="1204" spans="16:46" ht="14.1" customHeight="1" x14ac:dyDescent="0.25">
      <c r="P1204" s="6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4"/>
    </row>
    <row r="1205" spans="16:46" ht="14.1" customHeight="1" x14ac:dyDescent="0.25">
      <c r="P1205" s="6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4"/>
    </row>
    <row r="1206" spans="16:46" ht="14.1" customHeight="1" x14ac:dyDescent="0.25">
      <c r="P1206" s="6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4"/>
    </row>
    <row r="1207" spans="16:46" ht="14.1" customHeight="1" x14ac:dyDescent="0.25">
      <c r="P1207" s="6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4"/>
    </row>
    <row r="1208" spans="16:46" ht="14.1" customHeight="1" x14ac:dyDescent="0.25">
      <c r="P1208" s="6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4"/>
    </row>
    <row r="1209" spans="16:46" ht="14.1" customHeight="1" x14ac:dyDescent="0.25">
      <c r="P1209" s="6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4"/>
    </row>
    <row r="1210" spans="16:46" ht="14.1" customHeight="1" x14ac:dyDescent="0.25">
      <c r="P1210" s="6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4"/>
    </row>
    <row r="1211" spans="16:46" ht="14.1" customHeight="1" x14ac:dyDescent="0.25">
      <c r="P1211" s="6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4"/>
    </row>
    <row r="1212" spans="16:46" ht="14.1" customHeight="1" x14ac:dyDescent="0.25">
      <c r="P1212" s="6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4"/>
    </row>
    <row r="1213" spans="16:46" ht="14.1" customHeight="1" x14ac:dyDescent="0.25">
      <c r="P1213" s="6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4"/>
    </row>
    <row r="1214" spans="16:46" ht="14.1" customHeight="1" x14ac:dyDescent="0.25">
      <c r="P1214" s="6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4"/>
    </row>
    <row r="1215" spans="16:46" ht="14.1" customHeight="1" x14ac:dyDescent="0.25">
      <c r="P1215" s="6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4"/>
    </row>
    <row r="1216" spans="16:46" ht="14.1" customHeight="1" x14ac:dyDescent="0.25">
      <c r="P1216" s="6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4"/>
    </row>
    <row r="1217" spans="16:46" ht="14.1" customHeight="1" x14ac:dyDescent="0.25">
      <c r="P1217" s="6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4"/>
    </row>
    <row r="1218" spans="16:46" ht="14.1" customHeight="1" x14ac:dyDescent="0.25">
      <c r="P1218" s="6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4"/>
    </row>
    <row r="1219" spans="16:46" ht="14.1" customHeight="1" x14ac:dyDescent="0.25">
      <c r="P1219" s="6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4"/>
    </row>
    <row r="1220" spans="16:46" ht="14.1" customHeight="1" x14ac:dyDescent="0.25">
      <c r="P1220" s="6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4"/>
    </row>
    <row r="1221" spans="16:46" ht="14.1" customHeight="1" x14ac:dyDescent="0.25">
      <c r="P1221" s="6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4"/>
    </row>
    <row r="1222" spans="16:46" ht="14.1" customHeight="1" x14ac:dyDescent="0.25">
      <c r="P1222" s="6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4"/>
    </row>
    <row r="1223" spans="16:46" ht="14.1" customHeight="1" x14ac:dyDescent="0.25">
      <c r="P1223" s="6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4"/>
    </row>
    <row r="1224" spans="16:46" ht="14.1" customHeight="1" x14ac:dyDescent="0.25">
      <c r="P1224" s="6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4"/>
    </row>
    <row r="1225" spans="16:46" ht="14.1" customHeight="1" x14ac:dyDescent="0.25">
      <c r="P1225" s="6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4"/>
    </row>
    <row r="1226" spans="16:46" ht="14.1" customHeight="1" x14ac:dyDescent="0.25">
      <c r="P1226" s="6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4"/>
    </row>
    <row r="1227" spans="16:46" ht="14.1" customHeight="1" x14ac:dyDescent="0.25">
      <c r="P1227" s="6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4"/>
    </row>
    <row r="1228" spans="16:46" ht="14.1" customHeight="1" x14ac:dyDescent="0.25">
      <c r="P1228" s="6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4"/>
    </row>
    <row r="1229" spans="16:46" ht="14.1" customHeight="1" x14ac:dyDescent="0.25">
      <c r="P1229" s="6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4"/>
    </row>
    <row r="1230" spans="16:46" ht="14.1" customHeight="1" x14ac:dyDescent="0.25">
      <c r="P1230" s="6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4"/>
    </row>
    <row r="1231" spans="16:46" ht="14.1" customHeight="1" x14ac:dyDescent="0.25">
      <c r="P1231" s="6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4"/>
    </row>
    <row r="1232" spans="16:46" ht="14.1" customHeight="1" x14ac:dyDescent="0.25">
      <c r="P1232" s="6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4"/>
    </row>
    <row r="1233" spans="16:46" ht="14.1" customHeight="1" x14ac:dyDescent="0.25">
      <c r="P1233" s="6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4"/>
    </row>
    <row r="1234" spans="16:46" ht="14.1" customHeight="1" x14ac:dyDescent="0.25">
      <c r="P1234" s="6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4"/>
    </row>
    <row r="1235" spans="16:46" ht="14.1" customHeight="1" x14ac:dyDescent="0.25">
      <c r="P1235" s="6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4"/>
    </row>
    <row r="1236" spans="16:46" ht="14.1" customHeight="1" x14ac:dyDescent="0.25">
      <c r="P1236" s="6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4"/>
    </row>
    <row r="1237" spans="16:46" ht="14.1" customHeight="1" x14ac:dyDescent="0.25">
      <c r="P1237" s="6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4"/>
    </row>
    <row r="1238" spans="16:46" ht="14.1" customHeight="1" x14ac:dyDescent="0.25">
      <c r="P1238" s="6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4"/>
    </row>
    <row r="1239" spans="16:46" ht="14.1" customHeight="1" x14ac:dyDescent="0.25">
      <c r="P1239" s="6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4"/>
    </row>
    <row r="1240" spans="16:46" ht="14.1" customHeight="1" x14ac:dyDescent="0.25">
      <c r="P1240" s="6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4"/>
    </row>
    <row r="1241" spans="16:46" ht="14.1" customHeight="1" x14ac:dyDescent="0.25">
      <c r="P1241" s="6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4"/>
    </row>
    <row r="1242" spans="16:46" ht="14.1" customHeight="1" x14ac:dyDescent="0.25">
      <c r="P1242" s="6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4"/>
    </row>
    <row r="1243" spans="16:46" ht="14.1" customHeight="1" x14ac:dyDescent="0.25">
      <c r="P1243" s="6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4"/>
    </row>
    <row r="1244" spans="16:46" ht="14.1" customHeight="1" x14ac:dyDescent="0.25">
      <c r="P1244" s="6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4"/>
    </row>
    <row r="1245" spans="16:46" ht="14.1" customHeight="1" x14ac:dyDescent="0.25">
      <c r="P1245" s="6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4"/>
    </row>
    <row r="1246" spans="16:46" ht="14.1" customHeight="1" x14ac:dyDescent="0.25">
      <c r="P1246" s="6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4"/>
    </row>
    <row r="1247" spans="16:46" ht="14.1" customHeight="1" x14ac:dyDescent="0.25">
      <c r="P1247" s="6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4"/>
    </row>
    <row r="1248" spans="16:46" ht="14.1" customHeight="1" x14ac:dyDescent="0.25">
      <c r="P1248" s="6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4"/>
    </row>
    <row r="1249" spans="16:46" ht="14.1" customHeight="1" x14ac:dyDescent="0.25">
      <c r="P1249" s="6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4"/>
    </row>
    <row r="1250" spans="16:46" ht="14.1" customHeight="1" x14ac:dyDescent="0.25">
      <c r="P1250" s="6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4"/>
    </row>
    <row r="1251" spans="16:46" ht="14.1" customHeight="1" x14ac:dyDescent="0.25">
      <c r="P1251" s="6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4"/>
    </row>
    <row r="1252" spans="16:46" ht="14.1" customHeight="1" x14ac:dyDescent="0.25">
      <c r="P1252" s="6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4"/>
    </row>
    <row r="1253" spans="16:46" ht="14.1" customHeight="1" x14ac:dyDescent="0.25">
      <c r="P1253" s="6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4"/>
    </row>
    <row r="1254" spans="16:46" ht="14.1" customHeight="1" x14ac:dyDescent="0.25">
      <c r="P1254" s="6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4"/>
    </row>
    <row r="1255" spans="16:46" ht="14.1" customHeight="1" x14ac:dyDescent="0.25">
      <c r="P1255" s="6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4"/>
    </row>
    <row r="1256" spans="16:46" ht="14.1" customHeight="1" x14ac:dyDescent="0.25">
      <c r="P1256" s="6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4"/>
    </row>
    <row r="1257" spans="16:46" ht="14.1" customHeight="1" x14ac:dyDescent="0.25">
      <c r="P1257" s="6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4"/>
    </row>
    <row r="1258" spans="16:46" ht="14.1" customHeight="1" x14ac:dyDescent="0.25">
      <c r="P1258" s="6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4"/>
    </row>
    <row r="1259" spans="16:46" ht="14.1" customHeight="1" x14ac:dyDescent="0.25">
      <c r="P1259" s="6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4"/>
    </row>
    <row r="1260" spans="16:46" ht="14.1" customHeight="1" x14ac:dyDescent="0.25">
      <c r="P1260" s="6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4"/>
    </row>
    <row r="1261" spans="16:46" ht="14.1" customHeight="1" x14ac:dyDescent="0.25">
      <c r="P1261" s="6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4"/>
    </row>
    <row r="1262" spans="16:46" ht="14.1" customHeight="1" x14ac:dyDescent="0.25">
      <c r="P1262" s="6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4"/>
    </row>
    <row r="1263" spans="16:46" ht="14.1" customHeight="1" x14ac:dyDescent="0.25">
      <c r="P1263" s="6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4"/>
    </row>
    <row r="1264" spans="16:46" ht="14.1" customHeight="1" x14ac:dyDescent="0.25">
      <c r="P1264" s="6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4"/>
    </row>
    <row r="1265" spans="16:46" ht="14.1" customHeight="1" x14ac:dyDescent="0.25">
      <c r="P1265" s="6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4"/>
    </row>
    <row r="1266" spans="16:46" ht="14.1" customHeight="1" x14ac:dyDescent="0.25">
      <c r="P1266" s="6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4"/>
    </row>
    <row r="1267" spans="16:46" ht="14.1" customHeight="1" x14ac:dyDescent="0.25">
      <c r="P1267" s="6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4"/>
    </row>
    <row r="1268" spans="16:46" ht="14.1" customHeight="1" x14ac:dyDescent="0.25">
      <c r="P1268" s="6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4"/>
    </row>
    <row r="1269" spans="16:46" ht="14.1" customHeight="1" x14ac:dyDescent="0.25">
      <c r="P1269" s="6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4"/>
    </row>
    <row r="1270" spans="16:46" ht="14.1" customHeight="1" x14ac:dyDescent="0.25">
      <c r="P1270" s="6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4"/>
    </row>
    <row r="1271" spans="16:46" ht="14.1" customHeight="1" x14ac:dyDescent="0.25">
      <c r="P1271" s="6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4"/>
    </row>
    <row r="1272" spans="16:46" ht="14.1" customHeight="1" x14ac:dyDescent="0.25">
      <c r="P1272" s="6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4"/>
    </row>
    <row r="1273" spans="16:46" ht="14.1" customHeight="1" x14ac:dyDescent="0.25">
      <c r="P1273" s="6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4"/>
    </row>
    <row r="1274" spans="16:46" ht="14.1" customHeight="1" x14ac:dyDescent="0.25">
      <c r="P1274" s="6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4"/>
    </row>
    <row r="1275" spans="16:46" ht="14.1" customHeight="1" x14ac:dyDescent="0.25">
      <c r="P1275" s="6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4"/>
    </row>
    <row r="1276" spans="16:46" ht="14.1" customHeight="1" x14ac:dyDescent="0.25">
      <c r="P1276" s="6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4"/>
    </row>
    <row r="1277" spans="16:46" ht="14.1" customHeight="1" x14ac:dyDescent="0.25">
      <c r="P1277" s="6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4"/>
    </row>
    <row r="1278" spans="16:46" ht="14.1" customHeight="1" x14ac:dyDescent="0.25">
      <c r="P1278" s="6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4"/>
    </row>
    <row r="1279" spans="16:46" ht="14.1" customHeight="1" x14ac:dyDescent="0.25">
      <c r="P1279" s="6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4"/>
    </row>
    <row r="1280" spans="16:46" ht="14.1" customHeight="1" x14ac:dyDescent="0.25">
      <c r="P1280" s="6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4"/>
    </row>
    <row r="1281" spans="16:46" ht="14.1" customHeight="1" x14ac:dyDescent="0.25">
      <c r="P1281" s="6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4"/>
    </row>
    <row r="1282" spans="16:46" ht="14.1" customHeight="1" x14ac:dyDescent="0.25">
      <c r="P1282" s="6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4"/>
    </row>
    <row r="1283" spans="16:46" ht="14.1" customHeight="1" x14ac:dyDescent="0.25">
      <c r="P1283" s="6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4"/>
    </row>
    <row r="1284" spans="16:46" ht="14.1" customHeight="1" x14ac:dyDescent="0.25">
      <c r="P1284" s="6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4"/>
    </row>
    <row r="1285" spans="16:46" ht="14.1" customHeight="1" x14ac:dyDescent="0.25">
      <c r="P1285" s="6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4"/>
    </row>
    <row r="1286" spans="16:46" ht="14.1" customHeight="1" x14ac:dyDescent="0.25">
      <c r="P1286" s="6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4"/>
    </row>
    <row r="1287" spans="16:46" ht="14.1" customHeight="1" x14ac:dyDescent="0.25">
      <c r="P1287" s="6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4"/>
    </row>
    <row r="1288" spans="16:46" ht="14.1" customHeight="1" x14ac:dyDescent="0.25">
      <c r="P1288" s="6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4"/>
    </row>
    <row r="1289" spans="16:46" ht="14.1" customHeight="1" x14ac:dyDescent="0.25">
      <c r="P1289" s="6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4"/>
    </row>
    <row r="1290" spans="16:46" ht="14.1" customHeight="1" x14ac:dyDescent="0.25">
      <c r="P1290" s="6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4"/>
    </row>
    <row r="1291" spans="16:46" ht="14.1" customHeight="1" x14ac:dyDescent="0.25">
      <c r="P1291" s="6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4"/>
    </row>
    <row r="1292" spans="16:46" ht="14.1" customHeight="1" x14ac:dyDescent="0.25">
      <c r="P1292" s="6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4"/>
    </row>
    <row r="1293" spans="16:46" ht="14.1" customHeight="1" x14ac:dyDescent="0.25">
      <c r="P1293" s="6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4"/>
    </row>
    <row r="1294" spans="16:46" ht="14.1" customHeight="1" x14ac:dyDescent="0.25">
      <c r="P1294" s="6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4"/>
    </row>
    <row r="1295" spans="16:46" ht="14.1" customHeight="1" x14ac:dyDescent="0.25">
      <c r="P1295" s="6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4"/>
    </row>
    <row r="1296" spans="16:46" ht="14.1" customHeight="1" x14ac:dyDescent="0.25">
      <c r="P1296" s="6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4"/>
    </row>
    <row r="1297" spans="16:46" ht="14.1" customHeight="1" x14ac:dyDescent="0.25">
      <c r="P1297" s="6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4"/>
    </row>
    <row r="1298" spans="16:46" ht="14.1" customHeight="1" x14ac:dyDescent="0.25">
      <c r="P1298" s="6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4"/>
    </row>
    <row r="1299" spans="16:46" ht="14.1" customHeight="1" x14ac:dyDescent="0.25">
      <c r="P1299" s="6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4"/>
    </row>
    <row r="1300" spans="16:46" ht="14.1" customHeight="1" x14ac:dyDescent="0.25">
      <c r="P1300" s="6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4"/>
    </row>
    <row r="1301" spans="16:46" ht="14.1" customHeight="1" x14ac:dyDescent="0.25">
      <c r="P1301" s="6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4"/>
    </row>
    <row r="1302" spans="16:46" ht="14.1" customHeight="1" x14ac:dyDescent="0.25">
      <c r="P1302" s="6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4"/>
    </row>
    <row r="1303" spans="16:46" ht="14.1" customHeight="1" x14ac:dyDescent="0.25">
      <c r="P1303" s="6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4"/>
    </row>
    <row r="1304" spans="16:46" ht="14.1" customHeight="1" x14ac:dyDescent="0.25">
      <c r="P1304" s="6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4"/>
    </row>
    <row r="1305" spans="16:46" ht="14.1" customHeight="1" x14ac:dyDescent="0.25">
      <c r="P1305" s="6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4"/>
    </row>
    <row r="1306" spans="16:46" ht="14.1" customHeight="1" x14ac:dyDescent="0.25">
      <c r="P1306" s="6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4"/>
    </row>
    <row r="1307" spans="16:46" ht="14.1" customHeight="1" x14ac:dyDescent="0.25">
      <c r="P1307" s="6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4"/>
    </row>
    <row r="1308" spans="16:46" ht="14.1" customHeight="1" x14ac:dyDescent="0.25">
      <c r="P1308" s="6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4"/>
    </row>
    <row r="1309" spans="16:46" ht="14.1" customHeight="1" x14ac:dyDescent="0.25">
      <c r="P1309" s="6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4"/>
    </row>
    <row r="1310" spans="16:46" ht="14.1" customHeight="1" x14ac:dyDescent="0.25">
      <c r="P1310" s="6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4"/>
    </row>
    <row r="1311" spans="16:46" ht="14.1" customHeight="1" x14ac:dyDescent="0.25">
      <c r="P1311" s="6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4"/>
    </row>
    <row r="1312" spans="16:46" ht="14.1" customHeight="1" x14ac:dyDescent="0.25">
      <c r="P1312" s="6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4"/>
    </row>
    <row r="1313" spans="16:46" ht="14.1" customHeight="1" x14ac:dyDescent="0.25">
      <c r="P1313" s="6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4"/>
    </row>
    <row r="1314" spans="16:46" ht="14.1" customHeight="1" x14ac:dyDescent="0.25">
      <c r="P1314" s="6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4"/>
    </row>
    <row r="1315" spans="16:46" ht="14.1" customHeight="1" x14ac:dyDescent="0.25">
      <c r="P1315" s="6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4"/>
    </row>
    <row r="1316" spans="16:46" ht="14.1" customHeight="1" x14ac:dyDescent="0.25">
      <c r="P1316" s="6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4"/>
    </row>
    <row r="1317" spans="16:46" ht="14.1" customHeight="1" x14ac:dyDescent="0.25">
      <c r="P1317" s="6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4"/>
    </row>
    <row r="1318" spans="16:46" ht="14.1" customHeight="1" x14ac:dyDescent="0.25">
      <c r="P1318" s="6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4"/>
    </row>
    <row r="1319" spans="16:46" ht="14.1" customHeight="1" x14ac:dyDescent="0.25">
      <c r="P1319" s="6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4"/>
    </row>
    <row r="1320" spans="16:46" ht="14.1" customHeight="1" x14ac:dyDescent="0.25">
      <c r="P1320" s="6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4"/>
    </row>
    <row r="1321" spans="16:46" ht="14.1" customHeight="1" x14ac:dyDescent="0.25">
      <c r="P1321" s="6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4"/>
    </row>
    <row r="1322" spans="16:46" ht="14.1" customHeight="1" x14ac:dyDescent="0.25">
      <c r="P1322" s="6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4"/>
    </row>
    <row r="1323" spans="16:46" ht="14.1" customHeight="1" x14ac:dyDescent="0.25">
      <c r="P1323" s="6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4"/>
    </row>
    <row r="1324" spans="16:46" ht="14.1" customHeight="1" x14ac:dyDescent="0.25">
      <c r="P1324" s="6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4"/>
    </row>
    <row r="1325" spans="16:46" ht="14.1" customHeight="1" x14ac:dyDescent="0.25">
      <c r="P1325" s="6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4"/>
    </row>
    <row r="1326" spans="16:46" ht="14.1" customHeight="1" x14ac:dyDescent="0.25">
      <c r="P1326" s="6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4"/>
    </row>
    <row r="1327" spans="16:46" ht="14.1" customHeight="1" x14ac:dyDescent="0.25">
      <c r="P1327" s="6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4"/>
    </row>
    <row r="1328" spans="16:46" ht="14.1" customHeight="1" x14ac:dyDescent="0.25">
      <c r="P1328" s="6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4"/>
    </row>
    <row r="1329" spans="16:46" ht="14.1" customHeight="1" x14ac:dyDescent="0.25">
      <c r="P1329" s="6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4"/>
    </row>
    <row r="1330" spans="16:46" ht="14.1" customHeight="1" x14ac:dyDescent="0.25">
      <c r="P1330" s="6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4"/>
    </row>
    <row r="1331" spans="16:46" ht="14.1" customHeight="1" x14ac:dyDescent="0.25">
      <c r="P1331" s="6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4"/>
    </row>
    <row r="1332" spans="16:46" ht="14.1" customHeight="1" x14ac:dyDescent="0.25">
      <c r="P1332" s="6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4"/>
    </row>
    <row r="1333" spans="16:46" ht="14.1" customHeight="1" x14ac:dyDescent="0.25">
      <c r="P1333" s="6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4"/>
    </row>
    <row r="1334" spans="16:46" ht="14.1" customHeight="1" x14ac:dyDescent="0.25">
      <c r="P1334" s="6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4"/>
    </row>
    <row r="1335" spans="16:46" ht="14.1" customHeight="1" x14ac:dyDescent="0.25">
      <c r="P1335" s="6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4"/>
    </row>
    <row r="1336" spans="16:46" ht="14.1" customHeight="1" x14ac:dyDescent="0.25">
      <c r="P1336" s="6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4"/>
    </row>
    <row r="1337" spans="16:46" ht="14.1" customHeight="1" x14ac:dyDescent="0.25">
      <c r="P1337" s="6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4"/>
    </row>
    <row r="1338" spans="16:46" ht="14.1" customHeight="1" x14ac:dyDescent="0.25">
      <c r="P1338" s="6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4"/>
    </row>
    <row r="1339" spans="16:46" ht="14.1" customHeight="1" x14ac:dyDescent="0.25">
      <c r="P1339" s="6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4"/>
    </row>
    <row r="1340" spans="16:46" ht="14.1" customHeight="1" x14ac:dyDescent="0.25">
      <c r="P1340" s="6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4"/>
    </row>
    <row r="1341" spans="16:46" ht="14.1" customHeight="1" x14ac:dyDescent="0.25">
      <c r="P1341" s="6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4"/>
    </row>
    <row r="1342" spans="16:46" ht="14.1" customHeight="1" x14ac:dyDescent="0.25">
      <c r="P1342" s="6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4"/>
    </row>
    <row r="1343" spans="16:46" ht="14.1" customHeight="1" x14ac:dyDescent="0.25">
      <c r="P1343" s="6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4"/>
    </row>
    <row r="1344" spans="16:46" ht="14.1" customHeight="1" x14ac:dyDescent="0.25">
      <c r="P1344" s="6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4"/>
    </row>
    <row r="1345" spans="16:46" ht="14.1" customHeight="1" x14ac:dyDescent="0.25">
      <c r="P1345" s="6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4"/>
    </row>
    <row r="1346" spans="16:46" ht="14.1" customHeight="1" x14ac:dyDescent="0.25">
      <c r="P1346" s="6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4"/>
    </row>
    <row r="1347" spans="16:46" ht="14.1" customHeight="1" x14ac:dyDescent="0.25">
      <c r="P1347" s="6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4"/>
    </row>
    <row r="1348" spans="16:46" ht="14.1" customHeight="1" x14ac:dyDescent="0.25">
      <c r="P1348" s="6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4"/>
    </row>
    <row r="1349" spans="16:46" ht="14.1" customHeight="1" x14ac:dyDescent="0.25">
      <c r="P1349" s="6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4"/>
    </row>
    <row r="1350" spans="16:46" ht="14.1" customHeight="1" x14ac:dyDescent="0.25">
      <c r="P1350" s="6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4"/>
    </row>
    <row r="1351" spans="16:46" ht="14.1" customHeight="1" x14ac:dyDescent="0.25">
      <c r="P1351" s="6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4"/>
    </row>
    <row r="1352" spans="16:46" ht="14.1" customHeight="1" x14ac:dyDescent="0.25">
      <c r="P1352" s="6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4"/>
    </row>
    <row r="1353" spans="16:46" ht="14.1" customHeight="1" x14ac:dyDescent="0.25">
      <c r="P1353" s="6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4"/>
    </row>
    <row r="1354" spans="16:46" ht="14.1" customHeight="1" x14ac:dyDescent="0.25">
      <c r="P1354" s="6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4"/>
    </row>
    <row r="1355" spans="16:46" ht="14.1" customHeight="1" x14ac:dyDescent="0.25">
      <c r="P1355" s="6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4"/>
    </row>
    <row r="1356" spans="16:46" ht="14.1" customHeight="1" x14ac:dyDescent="0.25">
      <c r="P1356" s="6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4"/>
    </row>
    <row r="1357" spans="16:46" ht="14.1" customHeight="1" x14ac:dyDescent="0.25">
      <c r="P1357" s="6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4"/>
    </row>
    <row r="1358" spans="16:46" ht="14.1" customHeight="1" x14ac:dyDescent="0.25">
      <c r="P1358" s="6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4"/>
    </row>
    <row r="1359" spans="16:46" ht="14.1" customHeight="1" x14ac:dyDescent="0.25">
      <c r="P1359" s="6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4"/>
    </row>
    <row r="1360" spans="16:46" ht="14.1" customHeight="1" x14ac:dyDescent="0.25">
      <c r="P1360" s="6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4"/>
    </row>
    <row r="1361" spans="16:46" ht="14.1" customHeight="1" x14ac:dyDescent="0.25">
      <c r="P1361" s="6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4"/>
    </row>
    <row r="1362" spans="16:46" ht="14.1" customHeight="1" x14ac:dyDescent="0.25">
      <c r="P1362" s="6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4"/>
    </row>
    <row r="1363" spans="16:46" ht="14.1" customHeight="1" x14ac:dyDescent="0.25">
      <c r="P1363" s="6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4"/>
    </row>
    <row r="1364" spans="16:46" ht="14.1" customHeight="1" x14ac:dyDescent="0.25">
      <c r="P1364" s="6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4"/>
    </row>
    <row r="1365" spans="16:46" ht="14.1" customHeight="1" x14ac:dyDescent="0.25">
      <c r="P1365" s="6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4"/>
    </row>
    <row r="1366" spans="16:46" ht="14.1" customHeight="1" x14ac:dyDescent="0.25">
      <c r="P1366" s="6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4"/>
    </row>
    <row r="1367" spans="16:46" ht="14.1" customHeight="1" x14ac:dyDescent="0.25">
      <c r="P1367" s="6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4"/>
    </row>
    <row r="1368" spans="16:46" ht="14.1" customHeight="1" x14ac:dyDescent="0.25">
      <c r="P1368" s="6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4"/>
    </row>
    <row r="1369" spans="16:46" ht="14.1" customHeight="1" x14ac:dyDescent="0.25">
      <c r="P1369" s="6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4"/>
    </row>
    <row r="1370" spans="16:46" ht="14.1" customHeight="1" x14ac:dyDescent="0.25">
      <c r="P1370" s="6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4"/>
    </row>
    <row r="1371" spans="16:46" ht="14.1" customHeight="1" x14ac:dyDescent="0.25">
      <c r="P1371" s="6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4"/>
    </row>
    <row r="1372" spans="16:46" ht="14.1" customHeight="1" x14ac:dyDescent="0.25">
      <c r="P1372" s="6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4"/>
    </row>
    <row r="1373" spans="16:46" ht="14.1" customHeight="1" x14ac:dyDescent="0.25">
      <c r="P1373" s="6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4"/>
    </row>
    <row r="1374" spans="16:46" ht="14.1" customHeight="1" x14ac:dyDescent="0.25">
      <c r="P1374" s="6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4"/>
    </row>
    <row r="1375" spans="16:46" ht="14.1" customHeight="1" x14ac:dyDescent="0.25">
      <c r="P1375" s="6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4"/>
    </row>
    <row r="1376" spans="16:46" ht="14.1" customHeight="1" x14ac:dyDescent="0.25">
      <c r="P1376" s="6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4"/>
    </row>
    <row r="1377" spans="16:46" ht="14.1" customHeight="1" x14ac:dyDescent="0.25">
      <c r="P1377" s="6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4"/>
    </row>
    <row r="1378" spans="16:46" ht="14.1" customHeight="1" x14ac:dyDescent="0.25">
      <c r="P1378" s="6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4"/>
    </row>
    <row r="1379" spans="16:46" ht="14.1" customHeight="1" x14ac:dyDescent="0.25">
      <c r="P1379" s="6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4"/>
    </row>
    <row r="1380" spans="16:46" ht="14.1" customHeight="1" x14ac:dyDescent="0.25">
      <c r="P1380" s="6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4"/>
    </row>
    <row r="1381" spans="16:46" ht="14.1" customHeight="1" x14ac:dyDescent="0.25">
      <c r="P1381" s="6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4"/>
    </row>
    <row r="1382" spans="16:46" ht="14.1" customHeight="1" x14ac:dyDescent="0.25">
      <c r="P1382" s="6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4"/>
    </row>
    <row r="1383" spans="16:46" ht="14.1" customHeight="1" x14ac:dyDescent="0.25">
      <c r="P1383" s="6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4"/>
    </row>
    <row r="1384" spans="16:46" ht="14.1" customHeight="1" x14ac:dyDescent="0.25">
      <c r="P1384" s="6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4"/>
    </row>
    <row r="1385" spans="16:46" ht="14.1" customHeight="1" x14ac:dyDescent="0.25">
      <c r="P1385" s="6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4"/>
    </row>
    <row r="1386" spans="16:46" ht="14.1" customHeight="1" x14ac:dyDescent="0.25">
      <c r="P1386" s="6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4"/>
    </row>
    <row r="1387" spans="16:46" ht="14.1" customHeight="1" x14ac:dyDescent="0.25">
      <c r="P1387" s="6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4"/>
    </row>
    <row r="1388" spans="16:46" ht="14.1" customHeight="1" x14ac:dyDescent="0.25">
      <c r="P1388" s="6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4"/>
    </row>
    <row r="1389" spans="16:46" ht="14.1" customHeight="1" x14ac:dyDescent="0.25">
      <c r="P1389" s="6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4"/>
    </row>
    <row r="1390" spans="16:46" ht="14.1" customHeight="1" x14ac:dyDescent="0.25">
      <c r="P1390" s="6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4"/>
    </row>
    <row r="1391" spans="16:46" ht="14.1" customHeight="1" x14ac:dyDescent="0.25">
      <c r="P1391" s="6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4"/>
    </row>
    <row r="1392" spans="16:46" ht="14.1" customHeight="1" x14ac:dyDescent="0.25">
      <c r="P1392" s="6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4"/>
    </row>
    <row r="1393" spans="16:46" ht="14.1" customHeight="1" x14ac:dyDescent="0.25">
      <c r="P1393" s="6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4"/>
    </row>
    <row r="1394" spans="16:46" ht="14.1" customHeight="1" x14ac:dyDescent="0.25">
      <c r="P1394" s="6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4"/>
    </row>
    <row r="1395" spans="16:46" ht="14.1" customHeight="1" x14ac:dyDescent="0.25">
      <c r="P1395" s="6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4"/>
    </row>
    <row r="1396" spans="16:46" ht="14.1" customHeight="1" x14ac:dyDescent="0.25">
      <c r="P1396" s="6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4"/>
    </row>
    <row r="1397" spans="16:46" ht="14.1" customHeight="1" x14ac:dyDescent="0.25">
      <c r="P1397" s="6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4"/>
    </row>
    <row r="1398" spans="16:46" ht="14.1" customHeight="1" x14ac:dyDescent="0.25">
      <c r="P1398" s="6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4"/>
    </row>
    <row r="1399" spans="16:46" ht="14.1" customHeight="1" x14ac:dyDescent="0.25">
      <c r="P1399" s="6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4"/>
    </row>
    <row r="1400" spans="16:46" ht="14.1" customHeight="1" x14ac:dyDescent="0.25">
      <c r="P1400" s="6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4"/>
    </row>
    <row r="1401" spans="16:46" ht="14.1" customHeight="1" x14ac:dyDescent="0.25">
      <c r="P1401" s="6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4"/>
    </row>
    <row r="1402" spans="16:46" ht="14.1" customHeight="1" x14ac:dyDescent="0.25">
      <c r="P1402" s="6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4"/>
    </row>
    <row r="1403" spans="16:46" ht="14.1" customHeight="1" x14ac:dyDescent="0.25">
      <c r="P1403" s="6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4"/>
    </row>
    <row r="1404" spans="16:46" ht="14.1" customHeight="1" x14ac:dyDescent="0.25">
      <c r="P1404" s="6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4"/>
    </row>
    <row r="1405" spans="16:46" ht="14.1" customHeight="1" x14ac:dyDescent="0.25">
      <c r="P1405" s="6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4"/>
    </row>
    <row r="1406" spans="16:46" ht="14.1" customHeight="1" x14ac:dyDescent="0.25">
      <c r="P1406" s="6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4"/>
    </row>
    <row r="1407" spans="16:46" ht="14.1" customHeight="1" x14ac:dyDescent="0.25">
      <c r="P1407" s="6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4"/>
    </row>
    <row r="1408" spans="16:46" ht="14.1" customHeight="1" x14ac:dyDescent="0.25">
      <c r="P1408" s="6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4"/>
    </row>
    <row r="1409" spans="16:46" ht="14.1" customHeight="1" x14ac:dyDescent="0.25">
      <c r="P1409" s="6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4"/>
    </row>
    <row r="1410" spans="16:46" ht="14.1" customHeight="1" x14ac:dyDescent="0.25">
      <c r="P1410" s="6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4"/>
    </row>
    <row r="1411" spans="16:46" ht="14.1" customHeight="1" x14ac:dyDescent="0.25">
      <c r="P1411" s="6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4"/>
    </row>
    <row r="1412" spans="16:46" ht="14.1" customHeight="1" x14ac:dyDescent="0.25">
      <c r="P1412" s="6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4"/>
    </row>
    <row r="1413" spans="16:46" ht="14.1" customHeight="1" x14ac:dyDescent="0.25">
      <c r="P1413" s="6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4"/>
    </row>
    <row r="1414" spans="16:46" ht="14.1" customHeight="1" x14ac:dyDescent="0.25">
      <c r="P1414" s="6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4"/>
    </row>
    <row r="1415" spans="16:46" ht="14.1" customHeight="1" x14ac:dyDescent="0.25">
      <c r="P1415" s="6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4"/>
    </row>
    <row r="1416" spans="16:46" ht="14.1" customHeight="1" x14ac:dyDescent="0.25">
      <c r="P1416" s="6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4"/>
    </row>
    <row r="1417" spans="16:46" ht="14.1" customHeight="1" x14ac:dyDescent="0.25">
      <c r="P1417" s="6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4"/>
    </row>
    <row r="1418" spans="16:46" ht="14.1" customHeight="1" x14ac:dyDescent="0.25">
      <c r="P1418" s="6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4"/>
    </row>
    <row r="1419" spans="16:46" ht="14.1" customHeight="1" x14ac:dyDescent="0.25">
      <c r="P1419" s="6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4"/>
    </row>
    <row r="1420" spans="16:46" ht="14.1" customHeight="1" x14ac:dyDescent="0.25">
      <c r="P1420" s="6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4"/>
    </row>
    <row r="1421" spans="16:46" ht="14.1" customHeight="1" x14ac:dyDescent="0.25">
      <c r="P1421" s="6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4"/>
    </row>
    <row r="1422" spans="16:46" ht="14.1" customHeight="1" x14ac:dyDescent="0.25">
      <c r="P1422" s="6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4"/>
    </row>
    <row r="1423" spans="16:46" ht="14.1" customHeight="1" x14ac:dyDescent="0.25">
      <c r="P1423" s="6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4"/>
    </row>
    <row r="1424" spans="16:46" ht="14.1" customHeight="1" x14ac:dyDescent="0.25">
      <c r="P1424" s="6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4"/>
    </row>
    <row r="1425" spans="16:46" ht="14.1" customHeight="1" x14ac:dyDescent="0.25">
      <c r="P1425" s="6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4"/>
    </row>
    <row r="1426" spans="16:46" ht="14.1" customHeight="1" x14ac:dyDescent="0.25">
      <c r="P1426" s="6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4"/>
    </row>
    <row r="1427" spans="16:46" ht="14.1" customHeight="1" x14ac:dyDescent="0.25">
      <c r="P1427" s="6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4"/>
    </row>
    <row r="1428" spans="16:46" ht="14.1" customHeight="1" x14ac:dyDescent="0.25">
      <c r="P1428" s="6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4"/>
    </row>
    <row r="1429" spans="16:46" ht="14.1" customHeight="1" x14ac:dyDescent="0.25">
      <c r="P1429" s="6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4"/>
    </row>
    <row r="1430" spans="16:46" ht="14.1" customHeight="1" x14ac:dyDescent="0.25">
      <c r="P1430" s="6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4"/>
    </row>
    <row r="1431" spans="16:46" ht="14.1" customHeight="1" x14ac:dyDescent="0.25">
      <c r="P1431" s="6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4"/>
    </row>
    <row r="1432" spans="16:46" ht="14.1" customHeight="1" x14ac:dyDescent="0.25">
      <c r="P1432" s="6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4"/>
    </row>
    <row r="1433" spans="16:46" ht="14.1" customHeight="1" x14ac:dyDescent="0.25">
      <c r="P1433" s="6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4"/>
    </row>
    <row r="1434" spans="16:46" ht="14.1" customHeight="1" x14ac:dyDescent="0.25">
      <c r="P1434" s="6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4"/>
    </row>
    <row r="1435" spans="16:46" ht="14.1" customHeight="1" x14ac:dyDescent="0.25">
      <c r="P1435" s="6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4"/>
    </row>
    <row r="1436" spans="16:46" ht="14.1" customHeight="1" x14ac:dyDescent="0.25">
      <c r="P1436" s="6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4"/>
    </row>
    <row r="1437" spans="16:46" ht="14.1" customHeight="1" x14ac:dyDescent="0.25">
      <c r="P1437" s="6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4"/>
    </row>
    <row r="1438" spans="16:46" ht="14.1" customHeight="1" x14ac:dyDescent="0.25">
      <c r="P1438" s="6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4"/>
    </row>
    <row r="1439" spans="16:46" ht="14.1" customHeight="1" x14ac:dyDescent="0.25">
      <c r="P1439" s="6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4"/>
    </row>
    <row r="1440" spans="16:46" ht="14.1" customHeight="1" x14ac:dyDescent="0.25">
      <c r="P1440" s="6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4"/>
    </row>
    <row r="1441" spans="16:46" ht="14.1" customHeight="1" x14ac:dyDescent="0.25">
      <c r="P1441" s="6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4"/>
    </row>
    <row r="1442" spans="16:46" ht="14.1" customHeight="1" x14ac:dyDescent="0.25">
      <c r="P1442" s="6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4"/>
    </row>
    <row r="1443" spans="16:46" ht="14.1" customHeight="1" x14ac:dyDescent="0.25">
      <c r="P1443" s="6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4"/>
    </row>
    <row r="1444" spans="16:46" ht="14.1" customHeight="1" x14ac:dyDescent="0.25">
      <c r="P1444" s="6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4"/>
    </row>
    <row r="1445" spans="16:46" ht="14.1" customHeight="1" x14ac:dyDescent="0.25">
      <c r="P1445" s="6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4"/>
    </row>
    <row r="1446" spans="16:46" ht="14.1" customHeight="1" x14ac:dyDescent="0.25">
      <c r="P1446" s="6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4"/>
    </row>
    <row r="1447" spans="16:46" ht="14.1" customHeight="1" x14ac:dyDescent="0.25">
      <c r="P1447" s="6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4"/>
    </row>
    <row r="1448" spans="16:46" ht="14.1" customHeight="1" x14ac:dyDescent="0.25">
      <c r="P1448" s="6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4"/>
    </row>
    <row r="1449" spans="16:46" ht="14.1" customHeight="1" x14ac:dyDescent="0.25">
      <c r="P1449" s="6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4"/>
    </row>
    <row r="1450" spans="16:46" ht="14.1" customHeight="1" x14ac:dyDescent="0.25">
      <c r="P1450" s="6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4"/>
    </row>
    <row r="1451" spans="16:46" ht="14.1" customHeight="1" x14ac:dyDescent="0.25">
      <c r="P1451" s="6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4"/>
    </row>
    <row r="1452" spans="16:46" ht="14.1" customHeight="1" x14ac:dyDescent="0.25">
      <c r="P1452" s="6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4"/>
    </row>
    <row r="1453" spans="16:46" ht="14.1" customHeight="1" x14ac:dyDescent="0.25">
      <c r="P1453" s="6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4"/>
    </row>
    <row r="1454" spans="16:46" ht="14.1" customHeight="1" x14ac:dyDescent="0.25">
      <c r="P1454" s="6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4"/>
    </row>
    <row r="1455" spans="16:46" ht="14.1" customHeight="1" x14ac:dyDescent="0.25">
      <c r="P1455" s="6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4"/>
    </row>
    <row r="1456" spans="16:46" ht="14.1" customHeight="1" x14ac:dyDescent="0.25">
      <c r="P1456" s="6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4"/>
    </row>
    <row r="1457" spans="16:46" ht="14.1" customHeight="1" x14ac:dyDescent="0.25">
      <c r="P1457" s="6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4"/>
    </row>
    <row r="1458" spans="16:46" ht="14.1" customHeight="1" x14ac:dyDescent="0.25">
      <c r="P1458" s="6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4"/>
    </row>
    <row r="1459" spans="16:46" ht="14.1" customHeight="1" x14ac:dyDescent="0.25">
      <c r="P1459" s="6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4"/>
    </row>
    <row r="1460" spans="16:46" ht="14.1" customHeight="1" x14ac:dyDescent="0.25">
      <c r="P1460" s="6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4"/>
    </row>
    <row r="1461" spans="16:46" ht="14.1" customHeight="1" x14ac:dyDescent="0.25">
      <c r="P1461" s="6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4"/>
    </row>
    <row r="1462" spans="16:46" ht="14.1" customHeight="1" x14ac:dyDescent="0.25">
      <c r="P1462" s="6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4"/>
    </row>
    <row r="1463" spans="16:46" ht="14.1" customHeight="1" x14ac:dyDescent="0.25">
      <c r="P1463" s="6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4"/>
    </row>
    <row r="1464" spans="16:46" ht="14.1" customHeight="1" x14ac:dyDescent="0.25">
      <c r="P1464" s="6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4"/>
    </row>
    <row r="1465" spans="16:46" ht="14.1" customHeight="1" x14ac:dyDescent="0.25">
      <c r="P1465" s="6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4"/>
    </row>
    <row r="1466" spans="16:46" ht="14.1" customHeight="1" x14ac:dyDescent="0.25">
      <c r="P1466" s="6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4"/>
    </row>
    <row r="1467" spans="16:46" ht="14.1" customHeight="1" x14ac:dyDescent="0.25">
      <c r="P1467" s="6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4"/>
    </row>
    <row r="1468" spans="16:46" ht="14.1" customHeight="1" x14ac:dyDescent="0.25">
      <c r="P1468" s="6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4"/>
    </row>
    <row r="1469" spans="16:46" ht="14.1" customHeight="1" x14ac:dyDescent="0.25">
      <c r="P1469" s="6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4"/>
    </row>
    <row r="1470" spans="16:46" ht="14.1" customHeight="1" x14ac:dyDescent="0.25">
      <c r="P1470" s="6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4"/>
    </row>
    <row r="1471" spans="16:46" ht="14.1" customHeight="1" x14ac:dyDescent="0.25">
      <c r="P1471" s="6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4"/>
    </row>
    <row r="1472" spans="16:46" ht="14.1" customHeight="1" x14ac:dyDescent="0.25">
      <c r="P1472" s="6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5"/>
      <c r="AS1472" s="5"/>
      <c r="AT1472" s="4"/>
    </row>
    <row r="1473" spans="16:46" ht="14.1" customHeight="1" x14ac:dyDescent="0.25">
      <c r="P1473" s="6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4"/>
    </row>
    <row r="1474" spans="16:46" ht="14.1" customHeight="1" x14ac:dyDescent="0.25">
      <c r="P1474" s="6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4"/>
    </row>
    <row r="1475" spans="16:46" ht="14.1" customHeight="1" x14ac:dyDescent="0.25">
      <c r="P1475" s="6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4"/>
    </row>
    <row r="1476" spans="16:46" ht="14.1" customHeight="1" x14ac:dyDescent="0.25">
      <c r="P1476" s="6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5"/>
      <c r="AS1476" s="5"/>
      <c r="AT1476" s="4"/>
    </row>
    <row r="1477" spans="16:46" ht="14.1" customHeight="1" x14ac:dyDescent="0.25">
      <c r="P1477" s="6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4"/>
    </row>
    <row r="1478" spans="16:46" ht="14.1" customHeight="1" x14ac:dyDescent="0.25">
      <c r="P1478" s="6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4"/>
    </row>
    <row r="1479" spans="16:46" ht="14.1" customHeight="1" x14ac:dyDescent="0.25">
      <c r="P1479" s="6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4"/>
    </row>
    <row r="1480" spans="16:46" ht="14.1" customHeight="1" x14ac:dyDescent="0.25">
      <c r="P1480" s="6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4"/>
    </row>
    <row r="1481" spans="16:46" ht="14.1" customHeight="1" x14ac:dyDescent="0.25">
      <c r="P1481" s="6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4"/>
    </row>
    <row r="1482" spans="16:46" ht="14.1" customHeight="1" x14ac:dyDescent="0.25">
      <c r="P1482" s="6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4"/>
    </row>
    <row r="1483" spans="16:46" ht="14.1" customHeight="1" x14ac:dyDescent="0.25">
      <c r="P1483" s="6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4"/>
    </row>
    <row r="1484" spans="16:46" ht="14.1" customHeight="1" x14ac:dyDescent="0.25">
      <c r="P1484" s="6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4"/>
    </row>
    <row r="1485" spans="16:46" ht="14.1" customHeight="1" x14ac:dyDescent="0.25">
      <c r="P1485" s="6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4"/>
    </row>
    <row r="1486" spans="16:46" ht="14.1" customHeight="1" x14ac:dyDescent="0.25">
      <c r="P1486" s="6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4"/>
    </row>
    <row r="1487" spans="16:46" ht="14.1" customHeight="1" x14ac:dyDescent="0.25">
      <c r="P1487" s="6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4"/>
    </row>
    <row r="1488" spans="16:46" ht="14.1" customHeight="1" x14ac:dyDescent="0.25">
      <c r="P1488" s="6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4"/>
    </row>
    <row r="1489" spans="16:46" ht="14.1" customHeight="1" x14ac:dyDescent="0.25">
      <c r="P1489" s="6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4"/>
    </row>
    <row r="1490" spans="16:46" ht="14.1" customHeight="1" x14ac:dyDescent="0.25">
      <c r="P1490" s="6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4"/>
    </row>
    <row r="1491" spans="16:46" ht="14.1" customHeight="1" x14ac:dyDescent="0.25">
      <c r="P1491" s="6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4"/>
    </row>
    <row r="1492" spans="16:46" ht="14.1" customHeight="1" x14ac:dyDescent="0.25">
      <c r="P1492" s="6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4"/>
    </row>
    <row r="1493" spans="16:46" ht="14.1" customHeight="1" x14ac:dyDescent="0.25">
      <c r="P1493" s="6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4"/>
    </row>
    <row r="1494" spans="16:46" ht="14.1" customHeight="1" x14ac:dyDescent="0.25">
      <c r="P1494" s="6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4"/>
    </row>
    <row r="1495" spans="16:46" ht="14.1" customHeight="1" x14ac:dyDescent="0.25">
      <c r="P1495" s="6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4"/>
    </row>
    <row r="1496" spans="16:46" ht="14.1" customHeight="1" x14ac:dyDescent="0.25">
      <c r="P1496" s="6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4"/>
    </row>
    <row r="1497" spans="16:46" ht="14.1" customHeight="1" x14ac:dyDescent="0.25">
      <c r="P1497" s="6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4"/>
    </row>
    <row r="1498" spans="16:46" ht="14.1" customHeight="1" x14ac:dyDescent="0.25">
      <c r="P1498" s="6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4"/>
    </row>
    <row r="1499" spans="16:46" ht="14.1" customHeight="1" x14ac:dyDescent="0.25">
      <c r="P1499" s="6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4"/>
    </row>
    <row r="1500" spans="16:46" ht="14.1" customHeight="1" x14ac:dyDescent="0.25">
      <c r="P1500" s="6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4"/>
    </row>
    <row r="1501" spans="16:46" ht="14.1" customHeight="1" x14ac:dyDescent="0.25">
      <c r="P1501" s="6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4"/>
    </row>
    <row r="1502" spans="16:46" ht="14.1" customHeight="1" x14ac:dyDescent="0.25">
      <c r="P1502" s="6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4"/>
    </row>
    <row r="1503" spans="16:46" ht="14.1" customHeight="1" x14ac:dyDescent="0.25">
      <c r="P1503" s="6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4"/>
    </row>
    <row r="1504" spans="16:46" ht="14.1" customHeight="1" x14ac:dyDescent="0.25">
      <c r="P1504" s="6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4"/>
    </row>
    <row r="1505" spans="16:46" ht="14.1" customHeight="1" x14ac:dyDescent="0.25">
      <c r="P1505" s="6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4"/>
    </row>
    <row r="1506" spans="16:46" ht="14.1" customHeight="1" x14ac:dyDescent="0.25">
      <c r="P1506" s="6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4"/>
    </row>
    <row r="1507" spans="16:46" ht="14.1" customHeight="1" x14ac:dyDescent="0.25">
      <c r="P1507" s="6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4"/>
    </row>
    <row r="1508" spans="16:46" ht="14.1" customHeight="1" x14ac:dyDescent="0.25">
      <c r="P1508" s="6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4"/>
    </row>
    <row r="1509" spans="16:46" ht="14.1" customHeight="1" x14ac:dyDescent="0.25">
      <c r="P1509" s="6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4"/>
    </row>
    <row r="1510" spans="16:46" ht="14.1" customHeight="1" x14ac:dyDescent="0.25">
      <c r="P1510" s="6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4"/>
    </row>
    <row r="1511" spans="16:46" ht="14.1" customHeight="1" x14ac:dyDescent="0.25">
      <c r="P1511" s="6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4"/>
    </row>
    <row r="1512" spans="16:46" ht="14.1" customHeight="1" x14ac:dyDescent="0.25">
      <c r="P1512" s="6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4"/>
    </row>
    <row r="1513" spans="16:46" ht="14.1" customHeight="1" x14ac:dyDescent="0.25">
      <c r="P1513" s="6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4"/>
    </row>
    <row r="1514" spans="16:46" ht="14.1" customHeight="1" x14ac:dyDescent="0.25">
      <c r="P1514" s="6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4"/>
    </row>
    <row r="1515" spans="16:46" ht="14.1" customHeight="1" x14ac:dyDescent="0.25">
      <c r="P1515" s="6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4"/>
    </row>
    <row r="1516" spans="16:46" ht="14.1" customHeight="1" x14ac:dyDescent="0.25">
      <c r="P1516" s="6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4"/>
    </row>
    <row r="1517" spans="16:46" ht="14.1" customHeight="1" x14ac:dyDescent="0.25">
      <c r="P1517" s="6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4"/>
    </row>
    <row r="1518" spans="16:46" ht="14.1" customHeight="1" x14ac:dyDescent="0.25">
      <c r="P1518" s="6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4"/>
    </row>
    <row r="1519" spans="16:46" ht="14.1" customHeight="1" x14ac:dyDescent="0.25">
      <c r="P1519" s="6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4"/>
    </row>
    <row r="1520" spans="16:46" ht="14.1" customHeight="1" x14ac:dyDescent="0.25">
      <c r="P1520" s="6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4"/>
    </row>
    <row r="1521" spans="16:46" ht="14.1" customHeight="1" x14ac:dyDescent="0.25">
      <c r="P1521" s="6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4"/>
    </row>
    <row r="1522" spans="16:46" ht="14.1" customHeight="1" x14ac:dyDescent="0.25">
      <c r="P1522" s="6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4"/>
    </row>
    <row r="1523" spans="16:46" ht="14.1" customHeight="1" x14ac:dyDescent="0.25">
      <c r="P1523" s="6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4"/>
    </row>
    <row r="1524" spans="16:46" ht="14.1" customHeight="1" x14ac:dyDescent="0.25">
      <c r="P1524" s="6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4"/>
    </row>
    <row r="1525" spans="16:46" ht="14.1" customHeight="1" x14ac:dyDescent="0.25">
      <c r="P1525" s="6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4"/>
    </row>
    <row r="1526" spans="16:46" ht="14.1" customHeight="1" x14ac:dyDescent="0.25">
      <c r="P1526" s="6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4"/>
    </row>
    <row r="1527" spans="16:46" ht="14.1" customHeight="1" x14ac:dyDescent="0.25">
      <c r="P1527" s="6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4"/>
    </row>
    <row r="1528" spans="16:46" ht="14.1" customHeight="1" x14ac:dyDescent="0.25">
      <c r="P1528" s="6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4"/>
    </row>
    <row r="1529" spans="16:46" ht="14.1" customHeight="1" x14ac:dyDescent="0.25">
      <c r="P1529" s="6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4"/>
    </row>
    <row r="1530" spans="16:46" ht="14.1" customHeight="1" x14ac:dyDescent="0.25">
      <c r="P1530" s="6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4"/>
    </row>
    <row r="1531" spans="16:46" ht="14.1" customHeight="1" x14ac:dyDescent="0.25">
      <c r="P1531" s="6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4"/>
    </row>
    <row r="1532" spans="16:46" ht="14.1" customHeight="1" x14ac:dyDescent="0.25">
      <c r="P1532" s="6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4"/>
    </row>
    <row r="1533" spans="16:46" ht="14.1" customHeight="1" x14ac:dyDescent="0.25">
      <c r="P1533" s="6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4"/>
    </row>
    <row r="1534" spans="16:46" ht="14.1" customHeight="1" x14ac:dyDescent="0.25">
      <c r="P1534" s="6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4"/>
    </row>
    <row r="1535" spans="16:46" ht="14.1" customHeight="1" x14ac:dyDescent="0.25">
      <c r="P1535" s="6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4"/>
    </row>
    <row r="1536" spans="16:46" ht="14.1" customHeight="1" x14ac:dyDescent="0.25">
      <c r="P1536" s="6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5"/>
      <c r="AS1536" s="5"/>
      <c r="AT1536" s="4"/>
    </row>
    <row r="1537" spans="16:46" ht="14.1" customHeight="1" x14ac:dyDescent="0.25">
      <c r="P1537" s="6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4"/>
    </row>
    <row r="1538" spans="16:46" ht="14.1" customHeight="1" x14ac:dyDescent="0.25">
      <c r="P1538" s="6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4"/>
    </row>
    <row r="1539" spans="16:46" ht="14.1" customHeight="1" x14ac:dyDescent="0.25">
      <c r="P1539" s="6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4"/>
    </row>
    <row r="1540" spans="16:46" ht="14.1" customHeight="1" x14ac:dyDescent="0.25">
      <c r="P1540" s="6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4"/>
    </row>
    <row r="1541" spans="16:46" ht="14.1" customHeight="1" x14ac:dyDescent="0.25">
      <c r="P1541" s="6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4"/>
    </row>
    <row r="1542" spans="16:46" ht="14.1" customHeight="1" x14ac:dyDescent="0.25">
      <c r="P1542" s="6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4"/>
    </row>
    <row r="1543" spans="16:46" ht="14.1" customHeight="1" x14ac:dyDescent="0.25">
      <c r="P1543" s="6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4"/>
    </row>
    <row r="1544" spans="16:46" ht="14.1" customHeight="1" x14ac:dyDescent="0.25">
      <c r="P1544" s="6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4"/>
    </row>
    <row r="1545" spans="16:46" ht="14.1" customHeight="1" x14ac:dyDescent="0.25">
      <c r="P1545" s="6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4"/>
    </row>
    <row r="1546" spans="16:46" ht="14.1" customHeight="1" x14ac:dyDescent="0.25">
      <c r="P1546" s="6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4"/>
    </row>
    <row r="1547" spans="16:46" ht="14.1" customHeight="1" x14ac:dyDescent="0.25">
      <c r="P1547" s="6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4"/>
    </row>
    <row r="1548" spans="16:46" ht="14.1" customHeight="1" x14ac:dyDescent="0.25">
      <c r="P1548" s="6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4"/>
    </row>
    <row r="1549" spans="16:46" ht="14.1" customHeight="1" x14ac:dyDescent="0.25">
      <c r="P1549" s="6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4"/>
    </row>
    <row r="1550" spans="16:46" ht="14.1" customHeight="1" x14ac:dyDescent="0.25">
      <c r="P1550" s="6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4"/>
    </row>
    <row r="1551" spans="16:46" ht="14.1" customHeight="1" x14ac:dyDescent="0.25">
      <c r="P1551" s="6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4"/>
    </row>
    <row r="1552" spans="16:46" ht="14.1" customHeight="1" x14ac:dyDescent="0.25">
      <c r="P1552" s="6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4"/>
    </row>
    <row r="1553" spans="16:46" ht="14.1" customHeight="1" x14ac:dyDescent="0.25">
      <c r="P1553" s="6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4"/>
    </row>
    <row r="1554" spans="16:46" ht="14.1" customHeight="1" x14ac:dyDescent="0.25">
      <c r="P1554" s="6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4"/>
    </row>
    <row r="1555" spans="16:46" ht="14.1" customHeight="1" x14ac:dyDescent="0.25">
      <c r="P1555" s="6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4"/>
    </row>
    <row r="1556" spans="16:46" ht="14.1" customHeight="1" x14ac:dyDescent="0.25">
      <c r="P1556" s="6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4"/>
    </row>
    <row r="1557" spans="16:46" ht="14.1" customHeight="1" x14ac:dyDescent="0.25">
      <c r="P1557" s="6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4"/>
    </row>
    <row r="1558" spans="16:46" ht="14.1" customHeight="1" x14ac:dyDescent="0.25">
      <c r="P1558" s="6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4"/>
    </row>
    <row r="1559" spans="16:46" ht="14.1" customHeight="1" x14ac:dyDescent="0.25">
      <c r="P1559" s="6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4"/>
    </row>
    <row r="1560" spans="16:46" ht="14.1" customHeight="1" x14ac:dyDescent="0.25">
      <c r="P1560" s="6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4"/>
    </row>
    <row r="1561" spans="16:46" ht="14.1" customHeight="1" x14ac:dyDescent="0.25">
      <c r="P1561" s="6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4"/>
    </row>
    <row r="1562" spans="16:46" ht="14.1" customHeight="1" x14ac:dyDescent="0.25">
      <c r="P1562" s="6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4"/>
    </row>
    <row r="1563" spans="16:46" ht="14.1" customHeight="1" x14ac:dyDescent="0.25">
      <c r="P1563" s="6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4"/>
    </row>
    <row r="1564" spans="16:46" ht="14.1" customHeight="1" x14ac:dyDescent="0.25">
      <c r="P1564" s="6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4"/>
    </row>
    <row r="1565" spans="16:46" ht="14.1" customHeight="1" x14ac:dyDescent="0.25">
      <c r="P1565" s="6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4"/>
    </row>
    <row r="1566" spans="16:46" ht="14.1" customHeight="1" x14ac:dyDescent="0.25">
      <c r="P1566" s="6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4"/>
    </row>
    <row r="1567" spans="16:46" ht="14.1" customHeight="1" x14ac:dyDescent="0.25">
      <c r="P1567" s="6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4"/>
    </row>
    <row r="1568" spans="16:46" ht="14.1" customHeight="1" x14ac:dyDescent="0.25">
      <c r="P1568" s="6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4"/>
    </row>
    <row r="1569" spans="16:46" ht="14.1" customHeight="1" x14ac:dyDescent="0.25">
      <c r="P1569" s="6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4"/>
    </row>
    <row r="1570" spans="16:46" ht="14.1" customHeight="1" x14ac:dyDescent="0.25">
      <c r="P1570" s="6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5"/>
      <c r="AS1570" s="5"/>
      <c r="AT1570" s="4"/>
    </row>
    <row r="1571" spans="16:46" ht="14.1" customHeight="1" x14ac:dyDescent="0.25">
      <c r="P1571" s="6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4"/>
    </row>
    <row r="1572" spans="16:46" ht="14.1" customHeight="1" x14ac:dyDescent="0.25">
      <c r="P1572" s="6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5"/>
      <c r="AS1572" s="5"/>
      <c r="AT1572" s="4"/>
    </row>
    <row r="1573" spans="16:46" ht="14.1" customHeight="1" x14ac:dyDescent="0.25">
      <c r="P1573" s="6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4"/>
    </row>
    <row r="1574" spans="16:46" ht="14.1" customHeight="1" x14ac:dyDescent="0.25">
      <c r="P1574" s="6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4"/>
    </row>
    <row r="1575" spans="16:46" ht="14.1" customHeight="1" x14ac:dyDescent="0.25">
      <c r="P1575" s="6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4"/>
    </row>
    <row r="1576" spans="16:46" ht="14.1" customHeight="1" x14ac:dyDescent="0.25">
      <c r="P1576" s="6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5"/>
      <c r="AS1576" s="5"/>
      <c r="AT1576" s="4"/>
    </row>
    <row r="1577" spans="16:46" ht="14.1" customHeight="1" x14ac:dyDescent="0.25">
      <c r="P1577" s="6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4"/>
    </row>
    <row r="1578" spans="16:46" ht="14.1" customHeight="1" x14ac:dyDescent="0.25">
      <c r="P1578" s="6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4"/>
    </row>
    <row r="1579" spans="16:46" ht="14.1" customHeight="1" x14ac:dyDescent="0.25">
      <c r="P1579" s="6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4"/>
    </row>
    <row r="1580" spans="16:46" ht="14.1" customHeight="1" x14ac:dyDescent="0.25">
      <c r="P1580" s="6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4"/>
    </row>
    <row r="1581" spans="16:46" ht="14.1" customHeight="1" x14ac:dyDescent="0.25">
      <c r="P1581" s="6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4"/>
    </row>
    <row r="1582" spans="16:46" ht="14.1" customHeight="1" x14ac:dyDescent="0.25">
      <c r="P1582" s="6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4"/>
    </row>
    <row r="1583" spans="16:46" ht="14.1" customHeight="1" x14ac:dyDescent="0.25">
      <c r="P1583" s="6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4"/>
    </row>
    <row r="1584" spans="16:46" ht="14.1" customHeight="1" x14ac:dyDescent="0.25">
      <c r="P1584" s="6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4"/>
    </row>
    <row r="1585" spans="16:46" ht="14.1" customHeight="1" x14ac:dyDescent="0.25">
      <c r="P1585" s="6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4"/>
    </row>
    <row r="1586" spans="16:46" ht="14.1" customHeight="1" x14ac:dyDescent="0.25">
      <c r="P1586" s="6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4"/>
    </row>
    <row r="1587" spans="16:46" ht="14.1" customHeight="1" x14ac:dyDescent="0.25">
      <c r="P1587" s="6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4"/>
    </row>
    <row r="1588" spans="16:46" ht="14.1" customHeight="1" x14ac:dyDescent="0.25">
      <c r="P1588" s="6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4"/>
    </row>
    <row r="1589" spans="16:46" ht="14.1" customHeight="1" x14ac:dyDescent="0.25">
      <c r="P1589" s="6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4"/>
    </row>
    <row r="1590" spans="16:46" ht="14.1" customHeight="1" x14ac:dyDescent="0.25">
      <c r="P1590" s="6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4"/>
    </row>
    <row r="1591" spans="16:46" ht="14.1" customHeight="1" x14ac:dyDescent="0.25">
      <c r="P1591" s="6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4"/>
    </row>
    <row r="1592" spans="16:46" ht="14.1" customHeight="1" x14ac:dyDescent="0.25">
      <c r="P1592" s="6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5"/>
      <c r="AS1592" s="5"/>
      <c r="AT1592" s="4"/>
    </row>
    <row r="1593" spans="16:46" ht="14.1" customHeight="1" x14ac:dyDescent="0.25">
      <c r="P1593" s="6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4"/>
    </row>
    <row r="1594" spans="16:46" ht="14.1" customHeight="1" x14ac:dyDescent="0.25">
      <c r="P1594" s="6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4"/>
    </row>
    <row r="1595" spans="16:46" ht="14.1" customHeight="1" x14ac:dyDescent="0.25">
      <c r="P1595" s="6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4"/>
    </row>
    <row r="1596" spans="16:46" ht="14.1" customHeight="1" x14ac:dyDescent="0.25">
      <c r="P1596" s="6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4"/>
    </row>
    <row r="1597" spans="16:46" ht="14.1" customHeight="1" x14ac:dyDescent="0.25">
      <c r="P1597" s="6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4"/>
    </row>
    <row r="1598" spans="16:46" ht="14.1" customHeight="1" x14ac:dyDescent="0.25">
      <c r="P1598" s="6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4"/>
    </row>
    <row r="1599" spans="16:46" ht="14.1" customHeight="1" x14ac:dyDescent="0.25">
      <c r="P1599" s="6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4"/>
    </row>
    <row r="1600" spans="16:46" ht="14.1" customHeight="1" x14ac:dyDescent="0.25">
      <c r="P1600" s="6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4"/>
    </row>
    <row r="1601" spans="16:46" ht="14.1" customHeight="1" x14ac:dyDescent="0.25">
      <c r="P1601" s="6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4"/>
    </row>
    <row r="1602" spans="16:46" ht="14.1" customHeight="1" x14ac:dyDescent="0.25">
      <c r="P1602" s="6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4"/>
    </row>
    <row r="1603" spans="16:46" ht="14.1" customHeight="1" x14ac:dyDescent="0.25">
      <c r="P1603" s="6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4"/>
    </row>
    <row r="1604" spans="16:46" ht="14.1" customHeight="1" x14ac:dyDescent="0.25">
      <c r="P1604" s="6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4"/>
    </row>
    <row r="1605" spans="16:46" ht="14.1" customHeight="1" x14ac:dyDescent="0.25">
      <c r="P1605" s="6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4"/>
    </row>
    <row r="1606" spans="16:46" ht="14.1" customHeight="1" x14ac:dyDescent="0.25">
      <c r="P1606" s="6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4"/>
    </row>
    <row r="1607" spans="16:46" ht="14.1" customHeight="1" x14ac:dyDescent="0.25">
      <c r="P1607" s="6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4"/>
    </row>
    <row r="1608" spans="16:46" ht="14.1" customHeight="1" x14ac:dyDescent="0.25">
      <c r="P1608" s="6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4"/>
    </row>
    <row r="1609" spans="16:46" ht="14.1" customHeight="1" x14ac:dyDescent="0.25">
      <c r="P1609" s="6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4"/>
    </row>
    <row r="1610" spans="16:46" ht="14.1" customHeight="1" x14ac:dyDescent="0.25">
      <c r="P1610" s="6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4"/>
    </row>
    <row r="1611" spans="16:46" ht="14.1" customHeight="1" x14ac:dyDescent="0.25">
      <c r="P1611" s="6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4"/>
    </row>
    <row r="1612" spans="16:46" ht="14.1" customHeight="1" x14ac:dyDescent="0.25">
      <c r="P1612" s="6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4"/>
    </row>
    <row r="1613" spans="16:46" ht="14.1" customHeight="1" x14ac:dyDescent="0.25">
      <c r="P1613" s="6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4"/>
    </row>
    <row r="1614" spans="16:46" ht="14.1" customHeight="1" x14ac:dyDescent="0.25">
      <c r="P1614" s="6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4"/>
    </row>
  </sheetData>
  <sheetProtection password="93A9" sheet="1" objects="1" scenarios="1"/>
  <mergeCells count="117">
    <mergeCell ref="C1:D1"/>
    <mergeCell ref="AN1:AS1"/>
    <mergeCell ref="C3:O3"/>
    <mergeCell ref="C5:O5"/>
    <mergeCell ref="C6:O6"/>
    <mergeCell ref="C7:O7"/>
    <mergeCell ref="J9:L9"/>
    <mergeCell ref="S9:W9"/>
    <mergeCell ref="D10:G14"/>
    <mergeCell ref="J10:M13"/>
    <mergeCell ref="N15:N16"/>
    <mergeCell ref="Q15:T16"/>
    <mergeCell ref="I17:J17"/>
    <mergeCell ref="K17:L17"/>
    <mergeCell ref="C18:D18"/>
    <mergeCell ref="J18:K18"/>
    <mergeCell ref="L18:M18"/>
    <mergeCell ref="N18:O18"/>
    <mergeCell ref="C78:C81"/>
    <mergeCell ref="D78:E81"/>
    <mergeCell ref="F78:F81"/>
    <mergeCell ref="G78:G81"/>
    <mergeCell ref="H78:H81"/>
    <mergeCell ref="I78:I81"/>
    <mergeCell ref="J78:J81"/>
    <mergeCell ref="K78:K81"/>
    <mergeCell ref="L78:L81"/>
    <mergeCell ref="M78:M81"/>
    <mergeCell ref="N78:N81"/>
    <mergeCell ref="M112:N112"/>
    <mergeCell ref="H113:I116"/>
    <mergeCell ref="C114:D116"/>
    <mergeCell ref="E117:F117"/>
    <mergeCell ref="H117:J117"/>
    <mergeCell ref="I120:K120"/>
    <mergeCell ref="I143:N144"/>
    <mergeCell ref="C144:G144"/>
    <mergeCell ref="I146:J146"/>
    <mergeCell ref="K146:L146"/>
    <mergeCell ref="M146:N146"/>
    <mergeCell ref="D147:G151"/>
    <mergeCell ref="I147:J147"/>
    <mergeCell ref="K147:L147"/>
    <mergeCell ref="M147:N147"/>
    <mergeCell ref="I148:J148"/>
    <mergeCell ref="K148:L148"/>
    <mergeCell ref="M148:N148"/>
    <mergeCell ref="I149:J149"/>
    <mergeCell ref="K149:L149"/>
    <mergeCell ref="M149:N149"/>
    <mergeCell ref="I150:J150"/>
    <mergeCell ref="K150:L150"/>
    <mergeCell ref="M150:N150"/>
    <mergeCell ref="I151:J151"/>
    <mergeCell ref="K151:L151"/>
    <mergeCell ref="M151:N151"/>
    <mergeCell ref="I152:J153"/>
    <mergeCell ref="K152:N153"/>
    <mergeCell ref="I154:J154"/>
    <mergeCell ref="K154:N154"/>
    <mergeCell ref="D155:G155"/>
    <mergeCell ref="K155:N155"/>
    <mergeCell ref="D189:K189"/>
    <mergeCell ref="L189:M189"/>
    <mergeCell ref="D193:K193"/>
    <mergeCell ref="L193:M193"/>
    <mergeCell ref="D194:K194"/>
    <mergeCell ref="L194:M194"/>
    <mergeCell ref="D195:K195"/>
    <mergeCell ref="L195:M195"/>
    <mergeCell ref="D196:K196"/>
    <mergeCell ref="L196:M196"/>
    <mergeCell ref="D197:K197"/>
    <mergeCell ref="L197:M197"/>
    <mergeCell ref="D198:K198"/>
    <mergeCell ref="L198:M198"/>
    <mergeCell ref="D199:K199"/>
    <mergeCell ref="L199:M199"/>
    <mergeCell ref="D200:K200"/>
    <mergeCell ref="L200:M200"/>
    <mergeCell ref="D201:K201"/>
    <mergeCell ref="L201:M201"/>
    <mergeCell ref="D202:K202"/>
    <mergeCell ref="L202:M202"/>
    <mergeCell ref="D203:K203"/>
    <mergeCell ref="L203:M203"/>
    <mergeCell ref="D204:K204"/>
    <mergeCell ref="L204:M204"/>
    <mergeCell ref="D205:K205"/>
    <mergeCell ref="L205:M205"/>
    <mergeCell ref="D206:K206"/>
    <mergeCell ref="L206:M206"/>
    <mergeCell ref="D207:K207"/>
    <mergeCell ref="L207:M207"/>
    <mergeCell ref="D208:K208"/>
    <mergeCell ref="L208:M208"/>
    <mergeCell ref="D209:K209"/>
    <mergeCell ref="L209:M209"/>
    <mergeCell ref="D210:K210"/>
    <mergeCell ref="L210:M210"/>
    <mergeCell ref="D211:K211"/>
    <mergeCell ref="L211:M211"/>
    <mergeCell ref="D212:K212"/>
    <mergeCell ref="L212:M212"/>
    <mergeCell ref="C214:N216"/>
    <mergeCell ref="C222:N222"/>
    <mergeCell ref="C223:G223"/>
    <mergeCell ref="C224:N224"/>
    <mergeCell ref="C234:N234"/>
    <mergeCell ref="C235:N235"/>
    <mergeCell ref="C236:N236"/>
    <mergeCell ref="C225:N225"/>
    <mergeCell ref="C228:N228"/>
    <mergeCell ref="C230:L230"/>
    <mergeCell ref="C231:L231"/>
    <mergeCell ref="M231:N231"/>
    <mergeCell ref="C233:N233"/>
  </mergeCells>
  <conditionalFormatting sqref="C142:N142 C5">
    <cfRule type="expression" dxfId="1" priority="2" stopIfTrue="1">
      <formula>IF(#REF!="ORIGINAL",TRUE,FALSE)</formula>
    </cfRule>
  </conditionalFormatting>
  <conditionalFormatting sqref="L117 O118">
    <cfRule type="uniqueValues" dxfId="0" priority="1" stopIfTrue="1"/>
  </conditionalFormatting>
  <dataValidations count="14">
    <dataValidation allowBlank="1" showInputMessage="1" showErrorMessage="1" promptTitle="Please Note" prompt="DO NOT CHANGE THIS FORMULA. DO NOT USE COPY PASTE." sqref="O87 H18 O91 O97 O83 D17 O85 O89 O101 O95 O99 O93 J85 J99 J95 J91 J87 J83 N82 N9:N12 F17:I17 J103 J101 J97 J93 N110:N111 N18 E9:G9 C9:C18 O103 L112:L117 J16:J17 I10 K117 J89 J105:J111 H118 I15:I16 E15:E17 D15 O105:O113"/>
    <dataValidation type="list" allowBlank="1" showInputMessage="1" showErrorMessage="1" sqref="O9">
      <formula1>$Q$13</formula1>
    </dataValidation>
    <dataValidation type="list" errorStyle="information" allowBlank="1" showInputMessage="1" sqref="X6">
      <formula1>dropwdown</formula1>
    </dataValidation>
    <dataValidation type="date" allowBlank="1" showErrorMessage="1" error="INSERT ONLY DATE NOT ANY WORD_x000a_" prompt="_x000a_" sqref="K17:L17">
      <formula1>367</formula1>
      <formula2>45658</formula2>
    </dataValidation>
    <dataValidation allowBlank="1" showInputMessage="1" showErrorMessage="1" prompt="Enter Number of Invoice copies you want to print._x000a_Like if you want to take 3 copes enter 3." sqref="C1:D1"/>
    <dataValidation allowBlank="1" showInputMessage="1" showErrorMessage="1" prompt="Enter Number of delievery challans copies you want to print._x000a_Like if you want to take 2 copes enter 2." sqref="E1"/>
    <dataValidation type="list" allowBlank="1" showInputMessage="1" sqref="D111">
      <formula1>$AO$6:$AO$510</formula1>
    </dataValidation>
    <dataValidation allowBlank="1" showInputMessage="1" sqref="D112"/>
    <dataValidation type="list" allowBlank="1" showInputMessage="1" showErrorMessage="1" sqref="N2">
      <formula1>$U11:$U$14</formula1>
    </dataValidation>
    <dataValidation type="list" errorStyle="information" allowBlank="1" showInputMessage="1" showErrorMessage="1" error="Update your products master_x000a_" sqref="E95:G95 E101:G101 E83:G83 E85:G85 E87:G87 E91:G91 E89:G89 D107 E105:G105 E93:G93 E97:G97 E99:G99 E103:G103">
      <formula1>$AO$6:$AO$510</formula1>
    </dataValidation>
    <dataValidation type="custom" allowBlank="1" showInputMessage="1" showErrorMessage="1" promptTitle="Please Note" prompt="DO NOT CHANGE THIS FORMULA. DO NOT USE COPY PASTE." sqref="D10:G14">
      <formula1>P5</formula1>
    </dataValidation>
    <dataValidation type="list" allowBlank="1" showInputMessage="1" showErrorMessage="1" sqref="C3:O3">
      <formula1>$AC$8:$AC$12</formula1>
    </dataValidation>
    <dataValidation type="list" allowBlank="1" showInputMessage="1" showErrorMessage="1" sqref="K83 K85 K87 K105 K89:K91 K93 K95 K97 K99 K101 K103 K109">
      <formula1>CODESSHORT</formula1>
    </dataValidation>
    <dataValidation type="list" errorStyle="information" allowBlank="1" showInputMessage="1" showErrorMessage="1" error="Update your products master_x000a_" sqref="D83 D85 D87 D89 D91 D93 D95 D97 D99 D101 D103 D105 D109">
      <formula1>stockpt</formula1>
    </dataValidation>
  </dataValidations>
  <printOptions horizontalCentered="1" verticalCentered="1"/>
  <pageMargins left="0.23622047244094491" right="0.27559055118110237" top="0.15748031496062992" bottom="0.15748031496062992" header="0" footer="0"/>
  <pageSetup paperSize="9" scale="76" orientation="portrait" verticalDpi="300" r:id="rId1"/>
  <headerFooter alignWithMargins="0"/>
  <rowBreaks count="1" manualBreakCount="1">
    <brk id="136" max="15" man="1"/>
  </rowBreaks>
  <colBreaks count="1" manualBreakCount="1">
    <brk id="16" max="231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odule3.Button3_Click">
                <anchor moveWithCells="1" sizeWithCells="1">
                  <from>
                    <xdr:col>15</xdr:col>
                    <xdr:colOff>28575</xdr:colOff>
                    <xdr:row>2</xdr:row>
                    <xdr:rowOff>257175</xdr:rowOff>
                  </from>
                  <to>
                    <xdr:col>16</xdr:col>
                    <xdr:colOff>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Button67_Click">
                <anchor moveWithCells="1" sizeWithCells="1">
                  <from>
                    <xdr:col>15</xdr:col>
                    <xdr:colOff>47625</xdr:colOff>
                    <xdr:row>4</xdr:row>
                    <xdr:rowOff>352425</xdr:rowOff>
                  </from>
                  <to>
                    <xdr:col>16</xdr:col>
                    <xdr:colOff>0</xdr:colOff>
                    <xdr:row>4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0]!Button1084_Click">
                <anchor moveWithCells="1" sizeWithCells="1">
                  <from>
                    <xdr:col>15</xdr:col>
                    <xdr:colOff>47625</xdr:colOff>
                    <xdr:row>5</xdr:row>
                    <xdr:rowOff>171450</xdr:rowOff>
                  </from>
                  <to>
                    <xdr:col>16</xdr:col>
                    <xdr:colOff>0</xdr:colOff>
                    <xdr:row>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 macro="[0]!Button1174_Click">
                <anchor moveWithCells="1" sizeWithCells="1">
                  <from>
                    <xdr:col>15</xdr:col>
                    <xdr:colOff>38100</xdr:colOff>
                    <xdr:row>4</xdr:row>
                    <xdr:rowOff>685800</xdr:rowOff>
                  </from>
                  <to>
                    <xdr:col>16</xdr:col>
                    <xdr:colOff>0</xdr:colOff>
                    <xdr:row>5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 5 2017-18</vt:lpstr>
      <vt:lpstr>'INV 5 2017-18'!Print_Area</vt:lpstr>
    </vt:vector>
  </TitlesOfParts>
  <Company>Adani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SANJAYKUMAR SHAH</dc:creator>
  <cp:lastModifiedBy>SMIT SANJAYKUMAR SHAH</cp:lastModifiedBy>
  <dcterms:created xsi:type="dcterms:W3CDTF">2018-02-06T19:21:39Z</dcterms:created>
  <dcterms:modified xsi:type="dcterms:W3CDTF">2018-02-06T19:21:40Z</dcterms:modified>
</cp:coreProperties>
</file>